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engenharia-serv\Google Drive\- ENGENHARIA\- ESCOLAS PARA LICITAÇÃO\OBRAS 2022\01- PARA LICITAR\EB PROFA ROSA HELENO SCHULTE\"/>
    </mc:Choice>
  </mc:AlternateContent>
  <xr:revisionPtr revIDLastSave="0" documentId="8_{9B65BC14-5615-4D65-9A1D-4C27029CD9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rçamento Sintético" sheetId="1" r:id="rId1"/>
    <sheet name="CRONOGRAMA" sheetId="2" r:id="rId2"/>
    <sheet name="DEMONS BDI" sheetId="5" r:id="rId3"/>
    <sheet name="COMP BDI" sheetId="6" r:id="rId4"/>
  </sheets>
  <definedNames>
    <definedName name="_xlnm.Print_Area" localSheetId="1">CRONOGRAMA!$A$1:$L$32</definedName>
    <definedName name="_xlnm.Print_Area" localSheetId="0">'Orçamento Sintético'!$A$1:$J$126</definedName>
  </definedNames>
  <calcPr calcId="18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6" l="1"/>
  <c r="C8" i="5"/>
  <c r="C10" i="5"/>
  <c r="C12" i="5"/>
  <c r="C14" i="5" s="1"/>
  <c r="C13" i="5"/>
  <c r="C16" i="5"/>
  <c r="C17" i="5"/>
  <c r="C18" i="5"/>
  <c r="C20" i="5"/>
  <c r="C23" i="5"/>
  <c r="C24" i="5"/>
  <c r="K10" i="2" l="1"/>
  <c r="K11" i="2"/>
  <c r="K12" i="2"/>
  <c r="K13" i="2"/>
  <c r="K14" i="2"/>
  <c r="K15" i="2"/>
  <c r="K16" i="2"/>
  <c r="K17" i="2"/>
  <c r="K18" i="2"/>
  <c r="K19" i="2"/>
  <c r="K20" i="2"/>
  <c r="K21" i="2"/>
  <c r="K22" i="2"/>
  <c r="K9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I27" i="2"/>
  <c r="G27" i="2"/>
  <c r="E27" i="2"/>
  <c r="H120" i="1" l="1"/>
  <c r="I120" i="1" s="1"/>
  <c r="H119" i="1"/>
  <c r="I119" i="1" s="1"/>
  <c r="H117" i="1"/>
  <c r="I117" i="1" s="1"/>
  <c r="I116" i="1" s="1"/>
  <c r="H115" i="1"/>
  <c r="I115" i="1" s="1"/>
  <c r="H114" i="1"/>
  <c r="I114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4" i="1"/>
  <c r="I104" i="1" s="1"/>
  <c r="H103" i="1"/>
  <c r="I103" i="1" s="1"/>
  <c r="H102" i="1"/>
  <c r="I102" i="1" s="1"/>
  <c r="H101" i="1"/>
  <c r="I101" i="1" s="1"/>
  <c r="H100" i="1"/>
  <c r="I100" i="1" s="1"/>
  <c r="H98" i="1"/>
  <c r="I98" i="1" s="1"/>
  <c r="H97" i="1"/>
  <c r="I97" i="1" s="1"/>
  <c r="H96" i="1"/>
  <c r="I96" i="1" s="1"/>
  <c r="H95" i="1"/>
  <c r="I95" i="1" s="1"/>
  <c r="H93" i="1"/>
  <c r="I93" i="1" s="1"/>
  <c r="H92" i="1"/>
  <c r="I92" i="1" s="1"/>
  <c r="H91" i="1"/>
  <c r="I91" i="1" s="1"/>
  <c r="H89" i="1"/>
  <c r="I89" i="1" s="1"/>
  <c r="H88" i="1"/>
  <c r="I88" i="1" s="1"/>
  <c r="H86" i="1"/>
  <c r="I86" i="1" s="1"/>
  <c r="H85" i="1"/>
  <c r="I85" i="1" s="1"/>
  <c r="H84" i="1"/>
  <c r="I84" i="1" s="1"/>
  <c r="H83" i="1"/>
  <c r="I83" i="1" s="1"/>
  <c r="H80" i="1"/>
  <c r="I80" i="1" s="1"/>
  <c r="H79" i="1"/>
  <c r="I79" i="1" s="1"/>
  <c r="H78" i="1"/>
  <c r="I78" i="1" s="1"/>
  <c r="H76" i="1"/>
  <c r="I76" i="1" s="1"/>
  <c r="H75" i="1"/>
  <c r="I75" i="1" s="1"/>
  <c r="H74" i="1"/>
  <c r="I74" i="1" s="1"/>
  <c r="H71" i="1"/>
  <c r="I71" i="1" s="1"/>
  <c r="H69" i="1"/>
  <c r="I69" i="1" s="1"/>
  <c r="H68" i="1"/>
  <c r="I68" i="1" s="1"/>
  <c r="H65" i="1"/>
  <c r="I65" i="1" s="1"/>
  <c r="H63" i="1"/>
  <c r="I63" i="1" s="1"/>
  <c r="H62" i="1"/>
  <c r="I62" i="1" s="1"/>
  <c r="H61" i="1"/>
  <c r="I61" i="1" s="1"/>
  <c r="H60" i="1"/>
  <c r="I60" i="1" s="1"/>
  <c r="H59" i="1"/>
  <c r="I59" i="1" s="1"/>
  <c r="H57" i="1"/>
  <c r="I57" i="1" s="1"/>
  <c r="H56" i="1"/>
  <c r="I56" i="1" s="1"/>
  <c r="H54" i="1"/>
  <c r="I54" i="1" s="1"/>
  <c r="H53" i="1"/>
  <c r="I53" i="1" s="1"/>
  <c r="H49" i="1"/>
  <c r="I49" i="1" s="1"/>
  <c r="H48" i="1"/>
  <c r="I48" i="1" s="1"/>
  <c r="I47" i="1" s="1"/>
  <c r="H46" i="1"/>
  <c r="I46" i="1" s="1"/>
  <c r="I45" i="1" s="1"/>
  <c r="H44" i="1"/>
  <c r="I44" i="1" s="1"/>
  <c r="H43" i="1"/>
  <c r="I43" i="1" s="1"/>
  <c r="H40" i="1"/>
  <c r="I40" i="1" s="1"/>
  <c r="H39" i="1"/>
  <c r="I39" i="1" s="1"/>
  <c r="H37" i="1"/>
  <c r="I37" i="1" s="1"/>
  <c r="H36" i="1"/>
  <c r="I36" i="1" s="1"/>
  <c r="H34" i="1"/>
  <c r="I34" i="1" s="1"/>
  <c r="H31" i="1"/>
  <c r="I31" i="1" s="1"/>
  <c r="H30" i="1"/>
  <c r="I30" i="1" s="1"/>
  <c r="H28" i="1"/>
  <c r="I28" i="1" s="1"/>
  <c r="H27" i="1"/>
  <c r="I27" i="1" s="1"/>
  <c r="H26" i="1"/>
  <c r="I26" i="1" s="1"/>
  <c r="H24" i="1"/>
  <c r="I24" i="1" s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4" i="1"/>
  <c r="I14" i="1" s="1"/>
  <c r="H13" i="1"/>
  <c r="I13" i="1" s="1"/>
  <c r="H11" i="1"/>
  <c r="I11" i="1" s="1"/>
  <c r="H10" i="1"/>
  <c r="I10" i="1" s="1"/>
  <c r="I99" i="1" l="1"/>
  <c r="C20" i="2" s="1"/>
  <c r="I82" i="1"/>
  <c r="I81" i="1" s="1"/>
  <c r="I73" i="1"/>
  <c r="I25" i="1"/>
  <c r="I77" i="1"/>
  <c r="I72" i="1" s="1"/>
  <c r="I105" i="1"/>
  <c r="C21" i="2" s="1"/>
  <c r="C10" i="2"/>
  <c r="I42" i="1"/>
  <c r="I41" i="1" s="1"/>
  <c r="C14" i="2"/>
  <c r="I94" i="1"/>
  <c r="I38" i="1"/>
  <c r="I15" i="1"/>
  <c r="I58" i="1"/>
  <c r="I29" i="1"/>
  <c r="I64" i="1"/>
  <c r="I90" i="1"/>
  <c r="I113" i="1"/>
  <c r="I12" i="1"/>
  <c r="I33" i="1"/>
  <c r="I32" i="1" s="1"/>
  <c r="I55" i="1"/>
  <c r="I67" i="1"/>
  <c r="I66" i="1" s="1"/>
  <c r="I87" i="1"/>
  <c r="I9" i="1"/>
  <c r="I35" i="1"/>
  <c r="I52" i="1"/>
  <c r="I70" i="1"/>
  <c r="I118" i="1"/>
  <c r="I112" i="1" l="1"/>
  <c r="C22" i="2" s="1"/>
  <c r="C13" i="2"/>
  <c r="C12" i="2"/>
  <c r="C18" i="2"/>
  <c r="C16" i="2"/>
  <c r="C11" i="2"/>
  <c r="G10" i="2"/>
  <c r="I10" i="2"/>
  <c r="E10" i="2"/>
  <c r="C17" i="2"/>
  <c r="G14" i="2"/>
  <c r="E14" i="2"/>
  <c r="I14" i="2"/>
  <c r="E21" i="2"/>
  <c r="I21" i="2"/>
  <c r="G21" i="2"/>
  <c r="I8" i="1"/>
  <c r="C19" i="2"/>
  <c r="I51" i="1"/>
  <c r="G20" i="2"/>
  <c r="E20" i="2"/>
  <c r="I20" i="2"/>
  <c r="G22" i="2" l="1"/>
  <c r="E22" i="2"/>
  <c r="I22" i="2"/>
  <c r="I50" i="1"/>
  <c r="G17" i="2"/>
  <c r="E17" i="2"/>
  <c r="I17" i="2"/>
  <c r="L10" i="2"/>
  <c r="C9" i="2"/>
  <c r="I16" i="2"/>
  <c r="E16" i="2"/>
  <c r="G16" i="2"/>
  <c r="L16" i="2" s="1"/>
  <c r="G11" i="2"/>
  <c r="E11" i="2"/>
  <c r="I11" i="2"/>
  <c r="E18" i="2"/>
  <c r="I18" i="2"/>
  <c r="G18" i="2"/>
  <c r="L18" i="2" s="1"/>
  <c r="L20" i="2"/>
  <c r="E19" i="2"/>
  <c r="G19" i="2"/>
  <c r="I19" i="2"/>
  <c r="L21" i="2"/>
  <c r="L14" i="2"/>
  <c r="G12" i="2"/>
  <c r="E12" i="2"/>
  <c r="I12" i="2"/>
  <c r="G13" i="2"/>
  <c r="I13" i="2"/>
  <c r="E13" i="2"/>
  <c r="L17" i="2" l="1"/>
  <c r="L13" i="2"/>
  <c r="L22" i="2"/>
  <c r="L11" i="2"/>
  <c r="L19" i="2"/>
  <c r="I9" i="2"/>
  <c r="E9" i="2"/>
  <c r="G9" i="2"/>
  <c r="C15" i="2"/>
  <c r="C26" i="2" s="1"/>
  <c r="H124" i="1"/>
  <c r="L12" i="2"/>
  <c r="L9" i="2" l="1"/>
  <c r="D9" i="2"/>
  <c r="D20" i="2"/>
  <c r="D21" i="2"/>
  <c r="D14" i="2"/>
  <c r="D10" i="2"/>
  <c r="D17" i="2"/>
  <c r="D13" i="2"/>
  <c r="D19" i="2"/>
  <c r="D12" i="2"/>
  <c r="D18" i="2"/>
  <c r="D11" i="2"/>
  <c r="D16" i="2"/>
  <c r="D22" i="2"/>
  <c r="H122" i="1"/>
  <c r="H123" i="1" s="1"/>
  <c r="J11" i="1"/>
  <c r="J85" i="1"/>
  <c r="J19" i="1"/>
  <c r="J47" i="1"/>
  <c r="J97" i="1"/>
  <c r="J73" i="1"/>
  <c r="J54" i="1"/>
  <c r="J20" i="1"/>
  <c r="J23" i="1"/>
  <c r="J30" i="1"/>
  <c r="J98" i="1"/>
  <c r="J13" i="1"/>
  <c r="J89" i="1"/>
  <c r="J78" i="1"/>
  <c r="J48" i="1"/>
  <c r="J104" i="1"/>
  <c r="J65" i="1"/>
  <c r="J115" i="1"/>
  <c r="J99" i="1"/>
  <c r="J107" i="1"/>
  <c r="J120" i="1"/>
  <c r="J26" i="1"/>
  <c r="J25" i="1"/>
  <c r="J27" i="1"/>
  <c r="J111" i="1"/>
  <c r="J31" i="1"/>
  <c r="J10" i="1"/>
  <c r="J36" i="1"/>
  <c r="J74" i="1"/>
  <c r="J40" i="1"/>
  <c r="J53" i="1"/>
  <c r="J37" i="1"/>
  <c r="J114" i="1"/>
  <c r="J24" i="1"/>
  <c r="J100" i="1"/>
  <c r="J102" i="1"/>
  <c r="J76" i="1"/>
  <c r="J117" i="1"/>
  <c r="J105" i="1"/>
  <c r="J63" i="1"/>
  <c r="J21" i="1"/>
  <c r="J59" i="1"/>
  <c r="J34" i="1"/>
  <c r="J71" i="1"/>
  <c r="J80" i="1"/>
  <c r="J57" i="1"/>
  <c r="J79" i="1"/>
  <c r="J44" i="1"/>
  <c r="J56" i="1"/>
  <c r="J106" i="1"/>
  <c r="J84" i="1"/>
  <c r="J43" i="1"/>
  <c r="J82" i="1"/>
  <c r="J119" i="1"/>
  <c r="J18" i="1"/>
  <c r="J75" i="1"/>
  <c r="J14" i="1"/>
  <c r="J77" i="1"/>
  <c r="J108" i="1"/>
  <c r="J28" i="1"/>
  <c r="J110" i="1"/>
  <c r="J88" i="1"/>
  <c r="J61" i="1"/>
  <c r="J116" i="1"/>
  <c r="J45" i="1"/>
  <c r="J95" i="1"/>
  <c r="J39" i="1"/>
  <c r="J62" i="1"/>
  <c r="J92" i="1"/>
  <c r="J86" i="1"/>
  <c r="J69" i="1"/>
  <c r="J103" i="1"/>
  <c r="J60" i="1"/>
  <c r="J68" i="1"/>
  <c r="J109" i="1"/>
  <c r="J46" i="1"/>
  <c r="J101" i="1"/>
  <c r="J93" i="1"/>
  <c r="J91" i="1"/>
  <c r="J96" i="1"/>
  <c r="J16" i="1"/>
  <c r="J17" i="1"/>
  <c r="J22" i="1"/>
  <c r="J83" i="1"/>
  <c r="J49" i="1"/>
  <c r="J87" i="1"/>
  <c r="J29" i="1"/>
  <c r="J35" i="1"/>
  <c r="J94" i="1"/>
  <c r="J113" i="1"/>
  <c r="J12" i="1"/>
  <c r="J42" i="1"/>
  <c r="J38" i="1"/>
  <c r="J70" i="1"/>
  <c r="J32" i="1"/>
  <c r="J41" i="1"/>
  <c r="J64" i="1"/>
  <c r="J72" i="1"/>
  <c r="J33" i="1"/>
  <c r="J67" i="1"/>
  <c r="J112" i="1"/>
  <c r="J81" i="1"/>
  <c r="J58" i="1"/>
  <c r="J52" i="1"/>
  <c r="J66" i="1"/>
  <c r="J9" i="1"/>
  <c r="J90" i="1"/>
  <c r="J55" i="1"/>
  <c r="J15" i="1"/>
  <c r="J118" i="1"/>
  <c r="J8" i="1"/>
  <c r="J51" i="1"/>
  <c r="J50" i="1"/>
  <c r="I15" i="2"/>
  <c r="I28" i="2" s="1"/>
  <c r="J28" i="2" s="1"/>
  <c r="E15" i="2"/>
  <c r="E28" i="2" s="1"/>
  <c r="G15" i="2"/>
  <c r="G28" i="2" s="1"/>
  <c r="H28" i="2" s="1"/>
  <c r="D15" i="2"/>
  <c r="L28" i="2" l="1"/>
  <c r="E29" i="2"/>
  <c r="G29" i="2" s="1"/>
  <c r="I29" i="2" s="1"/>
  <c r="F28" i="2"/>
  <c r="D26" i="2"/>
  <c r="L15" i="2"/>
  <c r="K28" i="2" l="1"/>
  <c r="F29" i="2"/>
  <c r="H29" i="2" s="1"/>
  <c r="J29" i="2" s="1"/>
</calcChain>
</file>

<file path=xl/sharedStrings.xml><?xml version="1.0" encoding="utf-8"?>
<sst xmlns="http://schemas.openxmlformats.org/spreadsheetml/2006/main" count="632" uniqueCount="407">
  <si>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</si>
  <si>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</si>
  <si>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</si>
  <si>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</si>
  <si>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</si>
  <si>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</si>
  <si>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</si>
  <si>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</si>
  <si>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</si>
  <si>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</si>
  <si>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</si>
  <si>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</si>
  <si>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</si>
  <si>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</si>
  <si>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>SERVIÇOS TÉCNICO</t>
  </si>
  <si>
    <t xml:space="preserve"> 1.1.1 </t>
  </si>
  <si>
    <t xml:space="preserve"> 74209/001 </t>
  </si>
  <si>
    <t>SINAPI</t>
  </si>
  <si>
    <t>PLACA DE OBRA EM CHAPA DE ACO GALVANIZADO</t>
  </si>
  <si>
    <t>m²</t>
  </si>
  <si>
    <t xml:space="preserve"> 1.1.2 </t>
  </si>
  <si>
    <t xml:space="preserve"> SME-ARQ-002 </t>
  </si>
  <si>
    <t>Próprio</t>
  </si>
  <si>
    <t>LOCAÇÃO DE OBRA</t>
  </si>
  <si>
    <t>M²</t>
  </si>
  <si>
    <t xml:space="preserve"> 1.2 </t>
  </si>
  <si>
    <t>CANTEIRO DE OBRAS</t>
  </si>
  <si>
    <t xml:space="preserve"> 1.2.1 </t>
  </si>
  <si>
    <t xml:space="preserve"> 93208 </t>
  </si>
  <si>
    <t>EXECUÇÃO DE ALMOXARIFADO EM CANTEIRO DE OBRA EM CHAPA DE MADEIRA COMPENSADA, INCLUSO PRATELEIRAS. AF_02/2016</t>
  </si>
  <si>
    <t xml:space="preserve"> 1.2.2 </t>
  </si>
  <si>
    <t xml:space="preserve"> 93212 </t>
  </si>
  <si>
    <t xml:space="preserve"> 1.3 </t>
  </si>
  <si>
    <t>DEMOLIÇÕES E REMOÇÕES</t>
  </si>
  <si>
    <t xml:space="preserve"> 1.3.1 </t>
  </si>
  <si>
    <t xml:space="preserve"> 97647 </t>
  </si>
  <si>
    <t>REMOÇÃO DE TELHAS, DE FIBROCIMENTO, METÁLICA E CERÂMICA, DE FORMA MANUAL, SEM REAPROVEITAMENTO. AF_12/2017</t>
  </si>
  <si>
    <t xml:space="preserve"> 1.3.2 </t>
  </si>
  <si>
    <t xml:space="preserve"> SME-ARQ-065 </t>
  </si>
  <si>
    <t>DEMOLIÇÃO MANUAL DE PISO DE CONCRETO</t>
  </si>
  <si>
    <t xml:space="preserve"> 1.3.3 </t>
  </si>
  <si>
    <t xml:space="preserve"> 227 </t>
  </si>
  <si>
    <t>ORSE</t>
  </si>
  <si>
    <t>REMOÇÃO DE GUARDA CORPO / CORRIMÃO</t>
  </si>
  <si>
    <t xml:space="preserve"> 1.3.4 </t>
  </si>
  <si>
    <t xml:space="preserve"> 022401 </t>
  </si>
  <si>
    <t>SBC</t>
  </si>
  <si>
    <t>RETIRADA DIVISORIA DE DRY WALL - ABERTURA VÃO PORTA</t>
  </si>
  <si>
    <t xml:space="preserve"> 1.3.5 </t>
  </si>
  <si>
    <t xml:space="preserve"> 022748 </t>
  </si>
  <si>
    <t>DESMONTAGEM DE DIVISORIAS</t>
  </si>
  <si>
    <t xml:space="preserve"> 1.3.6 </t>
  </si>
  <si>
    <t xml:space="preserve"> 98531 </t>
  </si>
  <si>
    <t>CORTE RASO E RECORTE DE ÁRVORE COM DIÂMETRO DE TRONCO MAIOR OU IGUAL A 0,60 M.AF_05/2018</t>
  </si>
  <si>
    <t>UN</t>
  </si>
  <si>
    <t xml:space="preserve"> 1.3.7 </t>
  </si>
  <si>
    <t xml:space="preserve"> 98528 </t>
  </si>
  <si>
    <t>REMOÇÃO DE RAÍZES REMANESCENTES DE TRONCO DE ÁRVORE COM DIÂMETRO MAIOR OU IGUAL A 0,60 M.AF_05/2018</t>
  </si>
  <si>
    <t xml:space="preserve"> 1.4 </t>
  </si>
  <si>
    <t>LIMPEZA PERMANENTE DA OBRA</t>
  </si>
  <si>
    <t xml:space="preserve"> 1.4.1 </t>
  </si>
  <si>
    <t xml:space="preserve"> 100982 </t>
  </si>
  <si>
    <t>CARGA, MANOBRA E DESCARGA DE ENTULHO EM CAMINHÃO BASCULANTE 10 M³ - CARGA COM ESCAVADEIRA HIDRÁULICA  (CAÇAMBA DE 0,80 M³ / 111 HP) E DESCARGA LIVRE (UNIDADE: M3). AF_07/2020</t>
  </si>
  <si>
    <t>m³</t>
  </si>
  <si>
    <t xml:space="preserve"> 2 </t>
  </si>
  <si>
    <t>MOVIMENTAÇÃO DE TERRA</t>
  </si>
  <si>
    <t xml:space="preserve"> 2.1 </t>
  </si>
  <si>
    <t xml:space="preserve"> 93358 </t>
  </si>
  <si>
    <t xml:space="preserve"> 2.2 </t>
  </si>
  <si>
    <t xml:space="preserve"> 96995 </t>
  </si>
  <si>
    <t>REATERRO MANUAL APILOADO COM SOQUETE. AF_10/2017</t>
  </si>
  <si>
    <t xml:space="preserve"> 2.3 </t>
  </si>
  <si>
    <t xml:space="preserve"> 94342 </t>
  </si>
  <si>
    <t>ATERRO MANUAL COM AREIA E COMPACTAÇÃO MECANIZADA.</t>
  </si>
  <si>
    <t xml:space="preserve"> 3 </t>
  </si>
  <si>
    <t>INFRAESTRUTURA</t>
  </si>
  <si>
    <t xml:space="preserve"> 3.1 </t>
  </si>
  <si>
    <t xml:space="preserve"> 101173 </t>
  </si>
  <si>
    <t>ESTACA BROCA DE CONCRETO, DIÂMETRO DE 20CM, ESCAVAÇÃO MANUAL COM TRADO CONCHA, COM ARMADURA DE ARRANQUE. AF_05/2020</t>
  </si>
  <si>
    <t>M</t>
  </si>
  <si>
    <t xml:space="preserve"> 3.2 </t>
  </si>
  <si>
    <t xml:space="preserve"> 95952 </t>
  </si>
  <si>
    <t>EXECUÇÃO DE BLOCO EM CONCRETO ARMADO CONVENCIONAL, FCK = 25 MPA.</t>
  </si>
  <si>
    <t xml:space="preserve"> 4 </t>
  </si>
  <si>
    <t>SUPERESTRUTURA</t>
  </si>
  <si>
    <t xml:space="preserve"> 4.1 </t>
  </si>
  <si>
    <t>ESTRUTURA</t>
  </si>
  <si>
    <t xml:space="preserve"> 4.1.1 </t>
  </si>
  <si>
    <t>BASE DE PILAR EM ESTRUTURA EM CONCRETO ARMADO CONVENCIONAL,  FCK = 25 MPA.</t>
  </si>
  <si>
    <t xml:space="preserve"> 4.2 </t>
  </si>
  <si>
    <t>ESCADAS</t>
  </si>
  <si>
    <t xml:space="preserve"> 4.2.1 </t>
  </si>
  <si>
    <t xml:space="preserve"> 95969 </t>
  </si>
  <si>
    <t>EXECUÇÃO DE ESCADA EM CONCRETO ARMADO, MOLDADA IN LOCO, FCK = 25 MPA - ESCADA 01</t>
  </si>
  <si>
    <t xml:space="preserve"> 4.2.2 </t>
  </si>
  <si>
    <t>EXECUÇÃO DE ESCADA EM CONCRETO ARMADO, MOLDADA IN LOCO, FCK = 25 MPA. - ESCADA 02</t>
  </si>
  <si>
    <t xml:space="preserve"> 4.3 </t>
  </si>
  <si>
    <t>MURO DE CONTENÇÃO PARA RAMPAS</t>
  </si>
  <si>
    <t xml:space="preserve"> 4.3.1 </t>
  </si>
  <si>
    <t>ESTRUTURAS DE CONCRETO ARMADO CONVENCIONAL,  FCK = 25 MPA. - PARA MURETAS DE CONTENÇÃO DE RAMPAS</t>
  </si>
  <si>
    <t xml:space="preserve"> 4.3.2 </t>
  </si>
  <si>
    <t xml:space="preserve"> 89478 </t>
  </si>
  <si>
    <t xml:space="preserve"> 5 </t>
  </si>
  <si>
    <t>PAREDES E PAINEIS</t>
  </si>
  <si>
    <t xml:space="preserve"> 5.1 </t>
  </si>
  <si>
    <t>INTERNAS</t>
  </si>
  <si>
    <t xml:space="preserve"> 5.1.1 </t>
  </si>
  <si>
    <t xml:space="preserve"> 102253 </t>
  </si>
  <si>
    <t>DIVISORIA SANITÁRIA, TIPO CABINE, EM GRANITO CINZA POLIDO, ESP = 3CM, ASSENTADO COM ARGAMASSA COLANTE AC III-E, EXCLUSIVE FERRAGENS. AF_01/2021</t>
  </si>
  <si>
    <t xml:space="preserve"> 5.1.2 </t>
  </si>
  <si>
    <t xml:space="preserve"> SME-PAR-02 </t>
  </si>
  <si>
    <t xml:space="preserve"> 5.2 </t>
  </si>
  <si>
    <t>EXTERNA</t>
  </si>
  <si>
    <t xml:space="preserve"> 5.2.1 </t>
  </si>
  <si>
    <t xml:space="preserve"> 102362 </t>
  </si>
  <si>
    <t>ALAMBRADO PARA QUADRA POLIESPORTIVA,  EM TELA DE ARAME GALVANIZADO, FIO 14 BWG E MALHA QUADRADA 5X5CM - COM REMOÇÃO EXISTENTE</t>
  </si>
  <si>
    <t xml:space="preserve"> 6 </t>
  </si>
  <si>
    <t>REVESTIMENTOS</t>
  </si>
  <si>
    <t xml:space="preserve"> 6.1 </t>
  </si>
  <si>
    <t xml:space="preserve"> 87879 </t>
  </si>
  <si>
    <t>CHAPISCO APLICADO EM ALVENARIAS E ESTRUTURAS DE CONCRETO INTERNAS, COM COLHER DE PEDREIRO.  ARGAMASSA TRAÇO 1:3 COM PREPARO EM BETONEIRA 400L. AF_06/2014</t>
  </si>
  <si>
    <t xml:space="preserve"> 6.2 </t>
  </si>
  <si>
    <t xml:space="preserve"> 87529 </t>
  </si>
  <si>
    <t>MASSA ÚNICA, PARA RECEBIMENTO DE PINTURA, EM ARGAMASSA TRAÇO 1:2:8, PREPARO MECÂNICO COM BETONEIRA 400L, APLICADA MANUALMENTE EM FACES INTERNAS DE PAREDES, ESPESSURA DE 20MM, COM EXECUÇÃO DE TALISCAS. AF_06/2014</t>
  </si>
  <si>
    <t xml:space="preserve"> 7 </t>
  </si>
  <si>
    <t>COBERTURA</t>
  </si>
  <si>
    <t xml:space="preserve"> 7.1 </t>
  </si>
  <si>
    <t>ESTRUTURA METÁLICA</t>
  </si>
  <si>
    <t xml:space="preserve"> 7.1.1 </t>
  </si>
  <si>
    <t>COBERTURA QUADRA</t>
  </si>
  <si>
    <t xml:space="preserve"> 7.1.1.1 </t>
  </si>
  <si>
    <t xml:space="preserve"> ED-20577 </t>
  </si>
  <si>
    <t>SETOP</t>
  </si>
  <si>
    <t>FORNECIMENTO DE ESTRUTURA METÁLICA E ENGRADAMENTO METÁLICO PARA TELHADO DE QUADRA POLIESPORTIVA EM AÇO, COBERTURA PADRÃO DO GINÁSIO . COM PINTURA COM TINTA EPOXÍDICA DE ACABAMENTO</t>
  </si>
  <si>
    <t xml:space="preserve"> 7.1.1.2 </t>
  </si>
  <si>
    <t xml:space="preserve"> 92580 </t>
  </si>
  <si>
    <t>FECHAMENTO LATERAL EM TRAMA DE AÇO COMPOSTA POR TERÇAS, PARA TELHA METÁLICA, INCLUSO TRANSPORTE VERTICAL - COM PINTURA COM TINTA EPOXÍDICA DE ACABAMENTO</t>
  </si>
  <si>
    <t xml:space="preserve"> 7.1.2 </t>
  </si>
  <si>
    <t>COBERTURAS AUXILIARES</t>
  </si>
  <si>
    <t xml:space="preserve"> 7.1.2.1 </t>
  </si>
  <si>
    <t xml:space="preserve"> 72110 </t>
  </si>
  <si>
    <t>ESTRUTURA METALICA EM TESOURAS OU TRELICAS, VAO LIVRE DE 12M, FORNECIMENTO E MONTAGEM, NAO SENDO CONSIDERADOS OS FECHAMENTOS METALICOS, AS COLUNAS, OS SERVICOS GERAIS EM ALVENARIA E CONCRETO, AS TELHAS DE COBERTURA E A PINTURA DE ACABAMENTO</t>
  </si>
  <si>
    <t xml:space="preserve"> 7.1.2.2 </t>
  </si>
  <si>
    <t>TRAMA DE AÇO COMPOSTA POR TERÇAS PARA TELHADOS DE ATÉ 2 ÁGUAS PARA TELHA METÁLICA, INCLUSO TRANSPORTE VERTICAL.COM PINTURA COM TINTA EPOXÍDICA DE ACABAMENTO</t>
  </si>
  <si>
    <t xml:space="preserve"> 7.2 </t>
  </si>
  <si>
    <t>TELHAMENTO</t>
  </si>
  <si>
    <t xml:space="preserve"> 7.2.1 </t>
  </si>
  <si>
    <t xml:space="preserve"> 94213 </t>
  </si>
  <si>
    <t>TELHAMENTO COM TELHA DE AÇO/ALUMÍNIO E = 0,5 MM, COM ATÉ 2 ÁGUAS, INCLUSO IÇAMENTO - NOVAS COBERTURAS</t>
  </si>
  <si>
    <t xml:space="preserve"> 7.2.2 </t>
  </si>
  <si>
    <t>TELHAMENTO COM TELHA DE AÇO/ALUMÍNIO E = 0,5 MM, FECHAMENTO LATERAL, INCLUSO IÇAMENTO</t>
  </si>
  <si>
    <t xml:space="preserve"> 7.2.3 </t>
  </si>
  <si>
    <t>TELHAMENTO COM TELHA DE AÇO/ALUMÍNIO E = 0,5 MM, COM ATÉ 2 ÁGUAS, INCLUSO IÇAMENTO. SUBSTITUIÇÃO EXISTENTES</t>
  </si>
  <si>
    <t xml:space="preserve"> 7.2.4 </t>
  </si>
  <si>
    <t xml:space="preserve"> SME-ARQ-061 </t>
  </si>
  <si>
    <t>ISOLAMENTO TÉRMICO ACUSTICO COM MANTA DE LÃ DE VIDRO ALUMINIZADA 38 mm</t>
  </si>
  <si>
    <t xml:space="preserve"> 7.2.5 </t>
  </si>
  <si>
    <t xml:space="preserve"> 16.005.0008-A </t>
  </si>
  <si>
    <t>EMOP</t>
  </si>
  <si>
    <t xml:space="preserve"> 7.3 </t>
  </si>
  <si>
    <t>CALHAS</t>
  </si>
  <si>
    <t xml:space="preserve"> 7.3.1 </t>
  </si>
  <si>
    <t xml:space="preserve"> 94228 </t>
  </si>
  <si>
    <t xml:space="preserve"> 8 </t>
  </si>
  <si>
    <t>ESQUADRIAS</t>
  </si>
  <si>
    <t xml:space="preserve"> 8.1 </t>
  </si>
  <si>
    <t>PORTAS</t>
  </si>
  <si>
    <t xml:space="preserve"> 8.1.1 </t>
  </si>
  <si>
    <t xml:space="preserve"> 90790 </t>
  </si>
  <si>
    <t xml:space="preserve"> 8.1.2 </t>
  </si>
  <si>
    <t xml:space="preserve"> 102185 </t>
  </si>
  <si>
    <t xml:space="preserve"> 8.2 </t>
  </si>
  <si>
    <t>JANELAS</t>
  </si>
  <si>
    <t xml:space="preserve"> 8.2.1 </t>
  </si>
  <si>
    <t xml:space="preserve"> 94569 </t>
  </si>
  <si>
    <t xml:space="preserve"> 9 </t>
  </si>
  <si>
    <t>PAVIMENTAÇÃO</t>
  </si>
  <si>
    <t xml:space="preserve"> 9.1 </t>
  </si>
  <si>
    <t>PISOS EM CONCRETO</t>
  </si>
  <si>
    <t xml:space="preserve"> 9.1.1 </t>
  </si>
  <si>
    <t xml:space="preserve"> 94994 </t>
  </si>
  <si>
    <t>EXECUÇÃO DE PASSEIO (CALÇADA) OU PISO DE CONCRETO COM CONCRETO MOLDADO IN LOCO, FEITO EM OBRA, ACABAMENTO CONVENCIONAL, ESPESSURA 8 CM, ARMADO. AF_07/2016</t>
  </si>
  <si>
    <t xml:space="preserve"> 9.1.2 </t>
  </si>
  <si>
    <t xml:space="preserve"> 87703 </t>
  </si>
  <si>
    <t>CONTRAPISO EM ARGAMASSA PRONTA, PREPARO MECÂNICO COM MISTURADOR 300 KG, APLICADO EM ÁREAS SECAS SOBRE LAJE, NÃO ADERIDO, ACABAMENTO NÃO REFORÇADO, ESPESSURA 6CM. AF_07/2021</t>
  </si>
  <si>
    <t xml:space="preserve"> 9.1.3 </t>
  </si>
  <si>
    <t xml:space="preserve"> 87739 </t>
  </si>
  <si>
    <t>CONTRAPISO EM ARGAMASSA PRONTA, PREPARO MANUAL, REGULARIZAÇÃO DA ESCADA, ADERIDO, ACABAMENTO ALISADO, ESPESSURA 2CM.</t>
  </si>
  <si>
    <t xml:space="preserve"> 9.2 </t>
  </si>
  <si>
    <t>REVESTIMENTOS DE PISO</t>
  </si>
  <si>
    <t xml:space="preserve"> 9.2.1 </t>
  </si>
  <si>
    <t xml:space="preserve"> 101736 </t>
  </si>
  <si>
    <t>PISO DE BORRACHA PASTILHADO, ESPESSURA 3,5MM, FIXADO COM ADESIVO ACRÍLICO. - INCLUSIVE ACABAMENTOS DE BORDA</t>
  </si>
  <si>
    <t xml:space="preserve"> 9.2.2 </t>
  </si>
  <si>
    <t xml:space="preserve"> 87257 </t>
  </si>
  <si>
    <t xml:space="preserve"> 9.2.3 </t>
  </si>
  <si>
    <t xml:space="preserve"> SME-ARQ-031 </t>
  </si>
  <si>
    <t>PISO MODULAR AUTODRENANTE EM POLIETILENO</t>
  </si>
  <si>
    <t xml:space="preserve"> 10 </t>
  </si>
  <si>
    <t>PINTURA</t>
  </si>
  <si>
    <t xml:space="preserve"> 10.1 </t>
  </si>
  <si>
    <t>ALVENARIA</t>
  </si>
  <si>
    <t xml:space="preserve"> 10.1.1 </t>
  </si>
  <si>
    <t xml:space="preserve"> 88415 </t>
  </si>
  <si>
    <t>APLICAÇÃO MANUAL DE FUNDO SELADOR ACRÍLICO EM PAREDES EXTERNAS DE CASAS. AF_06/2014</t>
  </si>
  <si>
    <t xml:space="preserve"> 10.1.2 </t>
  </si>
  <si>
    <t xml:space="preserve"> 88489 </t>
  </si>
  <si>
    <t>APLICAÇÃO MANUAL DE PINTURA COM TINTA LÁTEX ACRÍLICA EM PAREDES, DUAS DEMÃOS. AF_06/2014</t>
  </si>
  <si>
    <t xml:space="preserve"> 10.1.3 </t>
  </si>
  <si>
    <t xml:space="preserve"> SME-ARQ-063 </t>
  </si>
  <si>
    <t>LAVAÇÃO DE PAREDES DE FACHADAS COM EQUIPAMENTOS DE TRABALHO EM ALTURA</t>
  </si>
  <si>
    <t xml:space="preserve"> 10.1.4 </t>
  </si>
  <si>
    <t xml:space="preserve"> SME-ARQ-062 </t>
  </si>
  <si>
    <t>APLICAÇÃO MANUAL DE PINTURA COM TINTA LÁTEX ACRÍLICA EM PAREDES DE FACHADAS COM EQUIPAMENTOS DE TRABALHO EM ALTURA, DUAS DEMÃOS.</t>
  </si>
  <si>
    <t xml:space="preserve"> 10.2 </t>
  </si>
  <si>
    <t>METAIS E MADEIRA</t>
  </si>
  <si>
    <t xml:space="preserve"> 10.2.1 </t>
  </si>
  <si>
    <t xml:space="preserve"> 100758 </t>
  </si>
  <si>
    <t>PINTURA COM TINTA ALQUÍDICA DE ACABAMENTO (ESMALTE SINTÉTICO ACETINADO) APLICADA A ROLO OU PINCEL SOBRE SUPERFÍCIES METÁLICAS, EXECUTADO EM OBRA (02 DEMÃOS). - ESTRUTURA ALAMBRADO</t>
  </si>
  <si>
    <t xml:space="preserve"> 10.2.2 </t>
  </si>
  <si>
    <t xml:space="preserve"> 102218 </t>
  </si>
  <si>
    <t>PINTURA TINTA DE ACABAMENTO (PIGMENTADA) ESMALTE SINTÉTICO FOSCO EM MADEIRA, 2 DEMÃOS. AF_01/2021</t>
  </si>
  <si>
    <t xml:space="preserve"> 10.3 </t>
  </si>
  <si>
    <t>PISOS</t>
  </si>
  <si>
    <t xml:space="preserve"> 10.3.1 </t>
  </si>
  <si>
    <t xml:space="preserve"> 102488 </t>
  </si>
  <si>
    <t xml:space="preserve"> 10.3.2 </t>
  </si>
  <si>
    <t xml:space="preserve"> 102494 </t>
  </si>
  <si>
    <t>PINTURA DE PISO COM TINTA EPÓXI, APLICAÇÃO MANUAL, 2 DEMÃOS, INCLUSO PRIMER EPÓXI. AF_05/2021</t>
  </si>
  <si>
    <t xml:space="preserve"> 10.3.3 </t>
  </si>
  <si>
    <t xml:space="preserve"> 102506 </t>
  </si>
  <si>
    <t>PINTURA DE DEMARCAÇÃO DE QUADRA POLIESPORTIVA COM TINTA EPÓXI, E = 5 CM, APLICAÇÃO MANUAL. AF_05/2021</t>
  </si>
  <si>
    <t xml:space="preserve"> 11 </t>
  </si>
  <si>
    <t>INSTALAÇÕES PLUVIAIS</t>
  </si>
  <si>
    <t xml:space="preserve"> 11.1 </t>
  </si>
  <si>
    <t xml:space="preserve"> 91790 </t>
  </si>
  <si>
    <t>INSTALAÇÃO DE TUBOS DE PVC, SÉRIE R, ÁGUA PLUVIAL, DN 100 MM (INSTALADO EM RAMAL DE ENCAMINHAMENTO, OU CONDUTORES VERTICAIS), INCLUSIVE CONEXÕES, CORTES E FIXAÇÕES</t>
  </si>
  <si>
    <t xml:space="preserve"> 11.2 </t>
  </si>
  <si>
    <t xml:space="preserve"> 91791 </t>
  </si>
  <si>
    <t xml:space="preserve"> 11.3 </t>
  </si>
  <si>
    <t xml:space="preserve"> 97897 </t>
  </si>
  <si>
    <t>CAIXA ENTERRADA HIDRÁULICA RETANGULAR, EM CONCRETO PRÉ-MOLDADO, DIMENSÕES INTERNAS: 0,6X0,6X0,5 M. AF_12/2020</t>
  </si>
  <si>
    <t xml:space="preserve"> 11.4 </t>
  </si>
  <si>
    <t xml:space="preserve"> 054617 </t>
  </si>
  <si>
    <t>GRELHA DE FERRO FUNDIDO 30 X 30 CM PARA CAIXA DE PASSAGEM</t>
  </si>
  <si>
    <t xml:space="preserve"> 12 </t>
  </si>
  <si>
    <t>INSTALAÇÕES HIDROSANITÁRIAS</t>
  </si>
  <si>
    <t xml:space="preserve"> 12.1 </t>
  </si>
  <si>
    <t xml:space="preserve"> 86937 </t>
  </si>
  <si>
    <t xml:space="preserve"> 12.2 </t>
  </si>
  <si>
    <t xml:space="preserve"> 86915 </t>
  </si>
  <si>
    <t>TORNEIRA CROMADA DE MESA, 1/2 OU 3/4, PARA LAVATÓRIO, PADRÃO MÉDIO - FORNECIMENTO E INSTALAÇÃO. AF_01/2020</t>
  </si>
  <si>
    <t xml:space="preserve"> 12.3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</si>
  <si>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</si>
  <si>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</si>
  <si>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12.4 </t>
  </si>
  <si>
    <t xml:space="preserve"> SME-HID-003 </t>
  </si>
  <si>
    <t>PONTO DE ESGOTO COM TUBO DE PVC RÍGIDO SOLDÁVEL DE  Ø 40 MM (LAVATÓRIOS, MICTÓRIOS, RALOS SIFONADOS, ETC...)</t>
  </si>
  <si>
    <t xml:space="preserve"> 12.5 </t>
  </si>
  <si>
    <t xml:space="preserve"> SME-HID-002 </t>
  </si>
  <si>
    <t>MANUTENÇÃO DE PONTO DE ESGOTO Ø100M (VASO SANITÁRIO)</t>
  </si>
  <si>
    <t xml:space="preserve"> 13 </t>
  </si>
  <si>
    <t>INSTALAÇÕES ELETRICAS</t>
  </si>
  <si>
    <t xml:space="preserve"> 13.1 </t>
  </si>
  <si>
    <t xml:space="preserve"> 060003 </t>
  </si>
  <si>
    <t>LUMINARIA/REFLETOR HOLOFOTE MICROLED SLIM 500W BRANCO FRIO</t>
  </si>
  <si>
    <t xml:space="preserve"> 13.2 </t>
  </si>
  <si>
    <t xml:space="preserve"> 91871 </t>
  </si>
  <si>
    <t xml:space="preserve"> 13.3 </t>
  </si>
  <si>
    <t xml:space="preserve"> 101877 </t>
  </si>
  <si>
    <t xml:space="preserve"> 13.4 </t>
  </si>
  <si>
    <t xml:space="preserve"> 93655 </t>
  </si>
  <si>
    <t>DISJUNTOR MONOPOLAR TIPO DIN, CORRENTE NOMINAL DE 20A - FORNECIMENTO E INSTALAÇÃO. AF_10/2020</t>
  </si>
  <si>
    <t xml:space="preserve"> 13.5 </t>
  </si>
  <si>
    <t xml:space="preserve"> 91926 </t>
  </si>
  <si>
    <t>CABO DE COBRE FLEXÍVEL ISOLADO, 2,5 MM², ANTI-CHAMA 450/750 V, PARA CIRCUITOS TERMINAIS - FORNECIMENTO E INSTALAÇÃO. AF_12/2015</t>
  </si>
  <si>
    <t xml:space="preserve"> 13.6 </t>
  </si>
  <si>
    <t xml:space="preserve"> 93142 </t>
  </si>
  <si>
    <t>PONTO DE TOMADA SOBREPOR - INCLUINDO TOMADA (2 MÓDULOS) 10A/250V, CAIXA ELÉTRICA, ELETRODUTO, CABO</t>
  </si>
  <si>
    <t xml:space="preserve"> 14 </t>
  </si>
  <si>
    <t>SERVIÇOS COMPLEMENTARES</t>
  </si>
  <si>
    <t xml:space="preserve"> 14.1 </t>
  </si>
  <si>
    <t>GUARDA CORPO</t>
  </si>
  <si>
    <t xml:space="preserve"> 14.1.1 </t>
  </si>
  <si>
    <t xml:space="preserve"> 99855 </t>
  </si>
  <si>
    <t>CORRIMÃO SIMPLES, DIÂMETRO EXTERNO = 1 1/2", EM AÇO GALVANIZADO. COM PINTURA COM TINTA EPOXÍDICA DE ACABAMENTO</t>
  </si>
  <si>
    <t xml:space="preserve"> 14.1.2 </t>
  </si>
  <si>
    <t xml:space="preserve"> 99837 </t>
  </si>
  <si>
    <t>GUARDA-CORPO DE AÇO GALVANIZADO DE 1,10M, MONTANTES TUBULARES DE 1.1/4" ESPAÇADOS DE 1,20M, TRAVESSA SUPERIOR DE 1.1/2", GRADIL FORMADO POR TUBOS HORIZONTAIS DE 1" E VERTICAIS DE 3/4", FIXADO COM CHUMBADOR MECÂNICO. PINTURA COM TINTA EPOXÍDICA DE ACABAMENTO</t>
  </si>
  <si>
    <t xml:space="preserve"> 14.2 </t>
  </si>
  <si>
    <t>PARQUE</t>
  </si>
  <si>
    <t xml:space="preserve"> 14.2.1 </t>
  </si>
  <si>
    <t xml:space="preserve"> SME-ARQ-042 </t>
  </si>
  <si>
    <t>DESMONTAGEM RETIRADA E REMONTAGEM DE PARQUE INFANTIL COMPLETO</t>
  </si>
  <si>
    <t xml:space="preserve"> 14.3 </t>
  </si>
  <si>
    <t>BANCADA</t>
  </si>
  <si>
    <t xml:space="preserve"> 14.3.1 </t>
  </si>
  <si>
    <t xml:space="preserve"> SME-ARQ-025 </t>
  </si>
  <si>
    <t xml:space="preserve"> 14.3.2 </t>
  </si>
  <si>
    <t xml:space="preserve"> SME-ARQ-072 </t>
  </si>
  <si>
    <t>BANCADA DE BANHEIRO PARA 3 CUBAS,  1,80X0,60M. EM GRANITO CINZA ANDORINHA COM RODAPIA 10CM. E SAIA 15CM.</t>
  </si>
  <si>
    <t>UNIDADE</t>
  </si>
  <si>
    <t>Total sem BDI</t>
  </si>
  <si>
    <t>Total do BDI</t>
  </si>
  <si>
    <t>Total Geral</t>
  </si>
  <si>
    <t>_______________________________________________________________
Elmir Bortolanza
Setor de Engenharia</t>
  </si>
  <si>
    <t>EXECUÇÃO DE SANITÁRIO E VESTIÁRIO EM CANTEIRO DE OBRA EM CHAPA DE MADEIRA COMPENSADA, NÃO INCLUSO MOBILIÁRIO</t>
  </si>
  <si>
    <t>CRONOGRAMA FISICO-FINANCEIRO</t>
  </si>
  <si>
    <t>REFORMA</t>
  </si>
  <si>
    <t>ITEM</t>
  </si>
  <si>
    <t>DESCRIÇÃO</t>
  </si>
  <si>
    <t>TOTAL (R$)</t>
  </si>
  <si>
    <t>PESO</t>
  </si>
  <si>
    <t>PRAZO EM DIAS</t>
  </si>
  <si>
    <t>TOTAL</t>
  </si>
  <si>
    <t>30 - MÊS 1</t>
  </si>
  <si>
    <t>60 - MÊS 2</t>
  </si>
  <si>
    <t>90 - MÊS 3</t>
  </si>
  <si>
    <t>(%)</t>
  </si>
  <si>
    <t>(R$)</t>
  </si>
  <si>
    <t>RESUMO CRONOGRAMA FISICO - FINANCEIRO (REFORMA)</t>
  </si>
  <si>
    <t>TOTAL DOS SERVIÇOS</t>
  </si>
  <si>
    <t xml:space="preserve"> (R$)</t>
  </si>
  <si>
    <t>TOTAL MENSAL SIMPLES</t>
  </si>
  <si>
    <t>TOTAL MENSAL ACUMULADO</t>
  </si>
  <si>
    <t>ARQ. ELMIR BORTOLANZA - CAU A48286-2</t>
  </si>
  <si>
    <t>DATA:</t>
  </si>
  <si>
    <t>Ass:</t>
  </si>
  <si>
    <t>Última Revisão:</t>
  </si>
  <si>
    <t>Prazo:</t>
  </si>
  <si>
    <t>Local:</t>
  </si>
  <si>
    <t>Área de Intervenção:</t>
  </si>
  <si>
    <t>Ref. Custo:</t>
  </si>
  <si>
    <t>BDI:</t>
  </si>
  <si>
    <t>90 dias</t>
  </si>
  <si>
    <t>SINAPI - 09/2022 - SC - SBC - 11/2022 - SC - SICRO3 - 07/2022 - SC - ORSE - 08/2022 - SE - SETOP - 06/2022 - MG - EMOP - 08/2022 - RJ</t>
  </si>
  <si>
    <t>REFORMA E COBERTURA DA QUADRA DA EB PROF.ª MARIA ROSA HELENO SCHULTE</t>
  </si>
  <si>
    <t>ALVENARIA DE BLOCOS DE CONCRETO ESTRUTURAL 14X19X29 CM, (ESPESSURA 14 CM), FBK = 4,5 MPA, PARA PAREDES COM ÁREA LÍQUIDA MENOR QUE 6M², SEM VÃOS</t>
  </si>
  <si>
    <t>CUMEEIRA DE ALUMINIO,COM ESPESSURA DE 0,8MM,0,30M DE ABA PAR A CADA LADO,PARA TELHAS TRAPEZOIDAIS</t>
  </si>
  <si>
    <t>CALHA EM CHAPA DE AÇO GALVANIZADO NÚMERO 24, DESENVOLVIMENTO DE 50 CM, INCLUSO TRANSPORTE VERTICAL.</t>
  </si>
  <si>
    <t>PORTA DE ABRIR COM MOLA HIDRÁULICA, EM VIDRO TEMPERADO, 2 FOLHAS DE 90X210 CM, ESPESSURA DD 10MM, INCLUSIVE ACESSÓRIOS</t>
  </si>
  <si>
    <t xml:space="preserve">REVESTIMENTO CERÂMICO PARA PISO COM PLACAS TIPO ESMALTADA EXTRA DE DIMENSÕES 60X60 </t>
  </si>
  <si>
    <t>KIT DE PORTA-PRONTA DE MADEIRA EM ACABAMENTO MELAMÍNICO BRANCO, FOLHA LEVE OU MÉDIA, 80X210CM, EXCLUSIVE FECHADURA, FIXAÇÃO COM PREENCHIMENTO PARCIAL DE ESPUMA EXPANSIVA</t>
  </si>
  <si>
    <t xml:space="preserve">PREPARO DO PISO CIMENTADO PARA PINTURA - LIXAMENTO E LIMPEZA. </t>
  </si>
  <si>
    <t>(COMPOSIÇÃO REPRESENTATIVA) DO SERVIÇO DE INSTALAÇÃO DE TUBOS DE PVC, SÉRIE R, ÁGUA PLUVIAL, DN 150 MM (INSTALADO EM CONDUTORES VERTICAIS), INCLUSIVE CONEXÕES, CORTES E FIXAÇÕES, PARA PRÉDIOS</t>
  </si>
  <si>
    <t>ELETRODUTO RÍGIDO ROSCÁVEL, PVC, DN 25 MM (3/4"), PARA CIRCUITOS TERMINAIS, INSTALADO EM PAREDE - FORNECIMENTO E INSTALAÇÃO.</t>
  </si>
  <si>
    <t>QUADRO DE DISTRIBUIÇÃO DE ENERGIA EM PVC, SOBREPOR, SEM BARRAMENTO, PARA 3 DISJUNTORES - FORNECIMENTO E INSTALAÇÃO</t>
  </si>
  <si>
    <t>R. Fermino Viêira Cordeiro, 2165 - Espinheiros, Itajaí - SC, 88317-200</t>
  </si>
  <si>
    <t>1.968,37 m²</t>
  </si>
  <si>
    <t xml:space="preserve">ESCAVAÇÃO MANUAL DE VALA COM PROFUNDIDADE MENOR OU IGUAL A 1,30 M. </t>
  </si>
  <si>
    <t>PAREDE DRYWALL 10 CM PARA USO INTERNO COM ISOLAMENTO ACÚSTICO - COM PINTURA E EMASSAMENTO</t>
  </si>
  <si>
    <t>JANELA DE ALUMÍNIO TIPO MAXIM-AR, COM VIDROS, BATENTE E FERRAGENS. EXCLUSIVE ALIZAR, ACABAMENTO E CONTRAMARCO.</t>
  </si>
  <si>
    <t>CUBA DE EMBUTIR OVAL EM LOUÇA BRANCA, 35 X 50CM OU EQUIVALENTE, INCLUSO VÁLVULA EM METAL CROMADO E SIFÃO FLEXÍVEL EM PVC</t>
  </si>
  <si>
    <t>BANCADA DE GRANITO CINZA POLIDO, PARA TROCADOR - FORN. E INSTALAÇÃO.</t>
  </si>
  <si>
    <t>CREA OU CAU/SC XXXXXX-XX</t>
  </si>
  <si>
    <t>RESPONSÁVEL TÉCNICO</t>
  </si>
  <si>
    <t>___________________________</t>
  </si>
  <si>
    <t>ITAJAÍ, XX DE XXXXXX DE 2022</t>
  </si>
  <si>
    <t>EQUAÇÃO:</t>
  </si>
  <si>
    <t xml:space="preserve">Total apurado dos Benefícios e Despesas Indiretas  </t>
  </si>
  <si>
    <t>Subtotal</t>
  </si>
  <si>
    <t>LUCRO</t>
  </si>
  <si>
    <t>Contribuição Previdenciária</t>
  </si>
  <si>
    <t>4.4</t>
  </si>
  <si>
    <t>ISS</t>
  </si>
  <si>
    <t>4.3</t>
  </si>
  <si>
    <t>COFINS</t>
  </si>
  <si>
    <t>4.2</t>
  </si>
  <si>
    <t>PIS</t>
  </si>
  <si>
    <t>4.1</t>
  </si>
  <si>
    <t>TRIBUTOS</t>
  </si>
  <si>
    <t>Seguro e Garantia</t>
  </si>
  <si>
    <t>3.2</t>
  </si>
  <si>
    <t>Risco</t>
  </si>
  <si>
    <t>3.1</t>
  </si>
  <si>
    <t>RISCO E GARANTIA</t>
  </si>
  <si>
    <t>DESPESAS FINANCEIRAS</t>
  </si>
  <si>
    <t>ADMINISTRAÇÃO CENTRAL</t>
  </si>
  <si>
    <t>%</t>
  </si>
  <si>
    <t>Descrição dos Benefícios e Despesas Indiretas</t>
  </si>
  <si>
    <t>PLANILHA DE COMPOSIÇÃO DO BDI</t>
  </si>
  <si>
    <t xml:space="preserve">Conforme legislação </t>
  </si>
  <si>
    <t>PIS, COFINS e ISSQN</t>
  </si>
  <si>
    <t>Lucro</t>
  </si>
  <si>
    <t>Despesas Financeiras</t>
  </si>
  <si>
    <t>Administração Central</t>
  </si>
  <si>
    <t>3 Quartil</t>
  </si>
  <si>
    <t>Médio</t>
  </si>
  <si>
    <t>1 Quartil</t>
  </si>
  <si>
    <t>PARCELA DO BDI</t>
  </si>
  <si>
    <t>Fornecimento de Materiais e Equipamentos</t>
  </si>
  <si>
    <t>Conforme legislação</t>
  </si>
  <si>
    <t>Portuárias, Marítimas e Fluviais</t>
  </si>
  <si>
    <t>Obras Portuárias, Marítimas e Fluviais</t>
  </si>
  <si>
    <t>Construção e Manutenção de Estações e Redes de Distribuição de Energia Elétrica</t>
  </si>
  <si>
    <t>Construção de Redes de Abastecimento de Água, Coleta de Esgoto e Construções Correlatas</t>
  </si>
  <si>
    <t>Construção de Rodovias e Ferrovias</t>
  </si>
  <si>
    <t>Construção de Edifícios</t>
  </si>
  <si>
    <t>TIPO DE OBRA</t>
  </si>
  <si>
    <t>VALORES DE BDI POR TIPO DE OBRA</t>
  </si>
  <si>
    <t>TABELA TAXAS BDI POR TIPO DE OBRA</t>
  </si>
  <si>
    <r>
      <rPr>
        <sz val="11"/>
        <rFont val="Arial"/>
        <family val="1"/>
      </rPr>
      <t>(**) Incluir nos casos de desoneração sobre a folha de pagamento prevista na Lei n</t>
    </r>
    <r>
      <rPr>
        <vertAlign val="superscript"/>
        <sz val="10"/>
        <rFont val="Arial"/>
        <family val="2"/>
        <charset val="1"/>
      </rPr>
      <t xml:space="preserve">o </t>
    </r>
    <r>
      <rPr>
        <sz val="11"/>
        <rFont val="Arial"/>
        <family val="1"/>
      </rPr>
      <t>12.844/2013.</t>
    </r>
  </si>
  <si>
    <t xml:space="preserve">(*) Aplicar sobre a aliquota do ISS base de cálculo conforme legislação municipal </t>
  </si>
  <si>
    <t>TOTAL BDI</t>
  </si>
  <si>
    <t>Contribuição previdenciária (**)</t>
  </si>
  <si>
    <t>ISS (*)</t>
  </si>
  <si>
    <t>Preencher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</si>
</sst>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6" formatCode="#,##0.00\ %"/>
    <numFmt numFmtId="169" formatCode="* #,##0.00\ ;* \(#,##0.00\);* \-#\ ;@\ "/>
    <numFmt numFmtId="170" formatCode="&quot; R$ &quot;* #,##0.00\ ;&quot; R$ &quot;* \(#,##0.00\);&quot; R$ &quot;* \-#\ ;@\ "/>
    <numFmt numFmtId="171" formatCode="#,##0\ ;\(#,##0\)"/>
    <numFmt numFmtId="172" formatCode="&quot; R$&quot;* #,##0.00\ ;&quot; R$&quot;* \(#,##0.00\);&quot; R$&quot;* \-#\ ;@\ "/>
    <numFmt numFmtId="173" formatCode="d/m/yyyy"/>
  </numFmts>
  <fonts count="41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i/>
      <sz val="11"/>
      <color rgb="FF808080"/>
      <name val="Calibri"/>
      <family val="2"/>
      <charset val="1"/>
    </font>
    <font>
      <b/>
      <sz val="8"/>
      <name val="Arial"/>
      <family val="2"/>
      <charset val="1"/>
    </font>
    <font>
      <sz val="8"/>
      <name val="Arial"/>
      <family val="2"/>
      <charset val="1"/>
    </font>
    <font>
      <b/>
      <sz val="15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"/>
      <family val="2"/>
      <charset val="1"/>
    </font>
    <font>
      <b/>
      <sz val="8"/>
      <color rgb="FFFFFFFF"/>
      <name val="Arial"/>
      <family val="2"/>
      <charset val="1"/>
    </font>
    <font>
      <b/>
      <sz val="10"/>
      <name val="Arial"/>
      <family val="2"/>
      <charset val="1"/>
    </font>
    <font>
      <b/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  <charset val="1"/>
    </font>
    <font>
      <b/>
      <sz val="8"/>
      <name val="Arial"/>
      <family val="2"/>
    </font>
    <font>
      <b/>
      <sz val="16"/>
      <name val="Arial"/>
      <family val="2"/>
    </font>
    <font>
      <sz val="9"/>
      <name val="Arial"/>
      <family val="2"/>
    </font>
    <font>
      <sz val="8"/>
      <color rgb="FFFF0000"/>
      <name val="Arial"/>
      <family val="2"/>
      <charset val="1"/>
    </font>
    <font>
      <b/>
      <sz val="11"/>
      <color rgb="FFFF0000"/>
      <name val="Arial"/>
      <family val="2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b/>
      <u/>
      <sz val="10"/>
      <name val="Arial"/>
      <family val="2"/>
      <charset val="1"/>
    </font>
    <font>
      <vertAlign val="superscript"/>
      <sz val="10"/>
      <name val="Arial"/>
      <family val="2"/>
      <charset val="1"/>
    </font>
  </fonts>
  <fills count="2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6A5F4"/>
      </patternFill>
    </fill>
    <fill>
      <patternFill patternType="solid">
        <fgColor rgb="FF06A5F4"/>
      </patternFill>
    </fill>
    <fill>
      <patternFill patternType="solid">
        <fgColor rgb="FF06A5F4"/>
      </patternFill>
    </fill>
    <fill>
      <patternFill patternType="solid">
        <fgColor rgb="FF06A5F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74CFF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C0C0"/>
        <bgColor rgb="FFBFBFBF"/>
      </patternFill>
    </fill>
    <fill>
      <patternFill patternType="solid">
        <fgColor rgb="FF999999"/>
        <bgColor rgb="FF969696"/>
      </patternFill>
    </fill>
    <fill>
      <patternFill patternType="solid">
        <fgColor theme="0"/>
        <bgColor indexed="64"/>
      </patternFill>
    </fill>
    <fill>
      <patternFill patternType="solid">
        <fgColor rgb="FF8EB4E3"/>
        <bgColor rgb="FF99CCFF"/>
      </patternFill>
    </fill>
    <fill>
      <patternFill patternType="solid">
        <fgColor rgb="FFFFFF00"/>
        <bgColor rgb="FFFFFF66"/>
      </patternFill>
    </fill>
  </fills>
  <borders count="55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0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0" fontId="19" fillId="0" borderId="0" applyBorder="0" applyProtection="0"/>
    <xf numFmtId="9" fontId="26" fillId="0" borderId="0" applyBorder="0" applyProtection="0"/>
    <xf numFmtId="0" fontId="26" fillId="0" borderId="0"/>
    <xf numFmtId="44" fontId="26" fillId="0" borderId="0" applyFont="0" applyFill="0" applyBorder="0" applyAlignment="0" applyProtection="0"/>
    <xf numFmtId="0" fontId="31" fillId="0" borderId="0" applyNumberFormat="0" applyFill="0" applyBorder="0" applyAlignment="0" applyProtection="0"/>
    <xf numFmtId="43" fontId="18" fillId="0" borderId="0" applyFont="0" applyFill="0" applyBorder="0" applyAlignment="0" applyProtection="0"/>
    <xf numFmtId="0" fontId="19" fillId="0" borderId="0" applyBorder="0" applyProtection="0"/>
  </cellStyleXfs>
  <cellXfs count="184">
    <xf numFmtId="0" fontId="0" fillId="0" borderId="0" xfId="0"/>
    <xf numFmtId="0" fontId="16" fillId="15" borderId="0" xfId="0" applyFont="1" applyFill="1" applyAlignment="1">
      <alignment horizontal="center" vertical="top" wrapText="1"/>
    </xf>
    <xf numFmtId="0" fontId="17" fillId="16" borderId="0" xfId="0" applyFont="1" applyFill="1" applyAlignment="1">
      <alignment horizontal="center" vertical="top" wrapText="1"/>
    </xf>
    <xf numFmtId="0" fontId="0" fillId="0" borderId="0" xfId="0"/>
    <xf numFmtId="0" fontId="17" fillId="16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left" vertical="center" wrapText="1"/>
    </xf>
    <xf numFmtId="0" fontId="6" fillId="7" borderId="5" xfId="0" applyFont="1" applyFill="1" applyBorder="1" applyAlignment="1">
      <alignment horizontal="right" vertical="center" wrapText="1"/>
    </xf>
    <xf numFmtId="4" fontId="7" fillId="8" borderId="6" xfId="0" applyNumberFormat="1" applyFont="1" applyFill="1" applyBorder="1" applyAlignment="1">
      <alignment horizontal="right" vertical="center" wrapText="1"/>
    </xf>
    <xf numFmtId="166" fontId="8" fillId="9" borderId="7" xfId="0" applyNumberFormat="1" applyFont="1" applyFill="1" applyBorder="1" applyAlignment="1">
      <alignment horizontal="right" vertical="center" wrapText="1"/>
    </xf>
    <xf numFmtId="0" fontId="10" fillId="10" borderId="8" xfId="0" applyFont="1" applyFill="1" applyBorder="1" applyAlignment="1">
      <alignment horizontal="left" vertical="center" wrapText="1"/>
    </xf>
    <xf numFmtId="0" fontId="12" fillId="12" borderId="10" xfId="0" applyFont="1" applyFill="1" applyBorder="1" applyAlignment="1">
      <alignment horizontal="right" vertical="center" wrapText="1"/>
    </xf>
    <xf numFmtId="0" fontId="11" fillId="11" borderId="9" xfId="0" applyFont="1" applyFill="1" applyBorder="1" applyAlignment="1">
      <alignment horizontal="center" vertical="center" wrapText="1"/>
    </xf>
    <xf numFmtId="4" fontId="13" fillId="13" borderId="11" xfId="0" applyNumberFormat="1" applyFont="1" applyFill="1" applyBorder="1" applyAlignment="1">
      <alignment horizontal="right" vertical="center" wrapText="1"/>
    </xf>
    <xf numFmtId="166" fontId="14" fillId="14" borderId="12" xfId="0" applyNumberFormat="1" applyFont="1" applyFill="1" applyBorder="1" applyAlignment="1">
      <alignment horizontal="right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10" fillId="10" borderId="8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4" fillId="5" borderId="3" xfId="0" applyFont="1" applyFill="1" applyBorder="1" applyAlignment="1">
      <alignment horizontal="center" vertical="center" shrinkToFit="1"/>
    </xf>
    <xf numFmtId="0" fontId="2" fillId="3" borderId="1" xfId="0" applyFont="1" applyFill="1" applyBorder="1" applyAlignment="1">
      <alignment horizontal="center" vertical="center" shrinkToFit="1"/>
    </xf>
    <xf numFmtId="0" fontId="5" fillId="6" borderId="4" xfId="0" applyFont="1" applyFill="1" applyBorder="1" applyAlignment="1">
      <alignment horizontal="center" vertical="center" shrinkToFit="1"/>
    </xf>
    <xf numFmtId="0" fontId="12" fillId="12" borderId="10" xfId="0" applyFont="1" applyFill="1" applyBorder="1" applyAlignment="1">
      <alignment horizontal="center" vertical="center" shrinkToFit="1"/>
    </xf>
    <xf numFmtId="0" fontId="10" fillId="10" borderId="8" xfId="0" applyFont="1" applyFill="1" applyBorder="1" applyAlignment="1">
      <alignment horizontal="center" vertical="center" shrinkToFit="1"/>
    </xf>
    <xf numFmtId="0" fontId="17" fillId="16" borderId="0" xfId="0" applyFont="1" applyFill="1" applyAlignment="1">
      <alignment horizontal="center" vertical="top" shrinkToFit="1"/>
    </xf>
    <xf numFmtId="0" fontId="16" fillId="15" borderId="0" xfId="0" applyFont="1" applyFill="1" applyAlignment="1">
      <alignment horizontal="center" vertical="top" shrinkToFit="1"/>
    </xf>
    <xf numFmtId="0" fontId="0" fillId="0" borderId="0" xfId="0" applyAlignment="1">
      <alignment horizontal="center" shrinkToFit="1"/>
    </xf>
    <xf numFmtId="0" fontId="5" fillId="18" borderId="4" xfId="0" applyFont="1" applyFill="1" applyBorder="1" applyAlignment="1">
      <alignment horizontal="left" vertical="center" wrapText="1"/>
    </xf>
    <xf numFmtId="0" fontId="5" fillId="18" borderId="4" xfId="0" applyFont="1" applyFill="1" applyBorder="1" applyAlignment="1">
      <alignment horizontal="center" vertical="center" shrinkToFit="1"/>
    </xf>
    <xf numFmtId="0" fontId="6" fillId="18" borderId="5" xfId="0" applyFont="1" applyFill="1" applyBorder="1" applyAlignment="1">
      <alignment horizontal="right" vertical="center" wrapText="1"/>
    </xf>
    <xf numFmtId="4" fontId="7" fillId="18" borderId="6" xfId="0" applyNumberFormat="1" applyFont="1" applyFill="1" applyBorder="1" applyAlignment="1">
      <alignment horizontal="right" vertical="center" wrapText="1"/>
    </xf>
    <xf numFmtId="166" fontId="8" fillId="18" borderId="7" xfId="0" applyNumberFormat="1" applyFont="1" applyFill="1" applyBorder="1" applyAlignment="1">
      <alignment horizontal="right" vertical="center" wrapText="1"/>
    </xf>
    <xf numFmtId="0" fontId="5" fillId="19" borderId="4" xfId="0" applyFont="1" applyFill="1" applyBorder="1" applyAlignment="1">
      <alignment horizontal="left" vertical="center" wrapText="1"/>
    </xf>
    <xf numFmtId="0" fontId="5" fillId="19" borderId="4" xfId="0" applyFont="1" applyFill="1" applyBorder="1" applyAlignment="1">
      <alignment horizontal="center" vertical="center" shrinkToFit="1"/>
    </xf>
    <xf numFmtId="0" fontId="6" fillId="19" borderId="5" xfId="0" applyFont="1" applyFill="1" applyBorder="1" applyAlignment="1">
      <alignment horizontal="right" vertical="center" wrapText="1"/>
    </xf>
    <xf numFmtId="4" fontId="7" fillId="19" borderId="6" xfId="0" applyNumberFormat="1" applyFont="1" applyFill="1" applyBorder="1" applyAlignment="1">
      <alignment horizontal="right" vertical="center" wrapText="1"/>
    </xf>
    <xf numFmtId="166" fontId="8" fillId="19" borderId="7" xfId="0" applyNumberFormat="1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right" vertical="top" wrapText="1"/>
    </xf>
    <xf numFmtId="0" fontId="15" fillId="17" borderId="0" xfId="0" applyFont="1" applyFill="1" applyAlignment="1">
      <alignment horizontal="left" vertical="top" wrapText="1"/>
    </xf>
    <xf numFmtId="0" fontId="9" fillId="17" borderId="0" xfId="0" applyFont="1" applyFill="1" applyAlignment="1">
      <alignment horizontal="right" vertical="top" wrapText="1"/>
    </xf>
    <xf numFmtId="4" fontId="9" fillId="17" borderId="13" xfId="2" applyNumberFormat="1" applyFont="1" applyFill="1" applyBorder="1" applyAlignment="1">
      <alignment horizontal="right" vertical="center" wrapText="1"/>
    </xf>
    <xf numFmtId="0" fontId="9" fillId="17" borderId="13" xfId="2" applyFont="1" applyFill="1" applyBorder="1" applyAlignment="1">
      <alignment horizontal="right" vertical="center" wrapText="1"/>
    </xf>
    <xf numFmtId="0" fontId="9" fillId="17" borderId="0" xfId="0" applyFont="1" applyFill="1" applyAlignment="1">
      <alignment horizontal="left" vertical="center" wrapText="1"/>
    </xf>
    <xf numFmtId="0" fontId="9" fillId="20" borderId="0" xfId="0" applyFont="1" applyFill="1" applyAlignment="1">
      <alignment horizontal="left" vertical="center" wrapText="1"/>
    </xf>
    <xf numFmtId="4" fontId="9" fillId="20" borderId="0" xfId="0" applyNumberFormat="1" applyFont="1" applyFill="1" applyAlignment="1">
      <alignment horizontal="right" vertical="center" wrapText="1"/>
    </xf>
    <xf numFmtId="0" fontId="20" fillId="0" borderId="14" xfId="3" applyFont="1" applyBorder="1" applyAlignment="1" applyProtection="1">
      <alignment horizontal="center" vertical="center"/>
    </xf>
    <xf numFmtId="0" fontId="21" fillId="0" borderId="0" xfId="3" applyFont="1" applyBorder="1" applyAlignment="1" applyProtection="1">
      <alignment vertical="center"/>
    </xf>
    <xf numFmtId="0" fontId="22" fillId="21" borderId="14" xfId="3" applyFont="1" applyFill="1" applyBorder="1" applyAlignment="1" applyProtection="1">
      <alignment horizontal="center" vertical="center"/>
    </xf>
    <xf numFmtId="0" fontId="23" fillId="21" borderId="14" xfId="3" applyFont="1" applyFill="1" applyBorder="1" applyAlignment="1" applyProtection="1">
      <alignment horizontal="center" vertical="center"/>
    </xf>
    <xf numFmtId="0" fontId="21" fillId="0" borderId="0" xfId="3" applyFont="1" applyBorder="1" applyAlignment="1" applyProtection="1">
      <alignment horizontal="center" vertical="center"/>
    </xf>
    <xf numFmtId="169" fontId="24" fillId="21" borderId="14" xfId="3" applyNumberFormat="1" applyFont="1" applyFill="1" applyBorder="1" applyAlignment="1" applyProtection="1">
      <alignment horizontal="center" vertical="center"/>
    </xf>
    <xf numFmtId="0" fontId="24" fillId="21" borderId="14" xfId="3" applyFont="1" applyFill="1" applyBorder="1" applyAlignment="1" applyProtection="1">
      <alignment horizontal="center" vertical="center"/>
    </xf>
    <xf numFmtId="0" fontId="24" fillId="21" borderId="15" xfId="3" applyFont="1" applyFill="1" applyBorder="1" applyAlignment="1" applyProtection="1">
      <alignment horizontal="center" vertical="center"/>
    </xf>
    <xf numFmtId="0" fontId="24" fillId="21" borderId="16" xfId="3" applyFont="1" applyFill="1" applyBorder="1" applyAlignment="1" applyProtection="1">
      <alignment horizontal="center" vertical="center"/>
    </xf>
    <xf numFmtId="170" fontId="24" fillId="21" borderId="15" xfId="3" applyNumberFormat="1" applyFont="1" applyFill="1" applyBorder="1" applyAlignment="1" applyProtection="1">
      <alignment horizontal="center" vertical="center"/>
    </xf>
    <xf numFmtId="170" fontId="24" fillId="21" borderId="16" xfId="3" applyNumberFormat="1" applyFont="1" applyFill="1" applyBorder="1" applyAlignment="1" applyProtection="1">
      <alignment horizontal="center" vertical="center"/>
    </xf>
    <xf numFmtId="0" fontId="25" fillId="0" borderId="0" xfId="3" applyFont="1" applyBorder="1" applyAlignment="1" applyProtection="1">
      <alignment vertical="center"/>
    </xf>
    <xf numFmtId="0" fontId="25" fillId="0" borderId="0" xfId="3" applyFont="1" applyBorder="1" applyAlignment="1" applyProtection="1">
      <alignment horizontal="center" vertical="center"/>
    </xf>
    <xf numFmtId="2" fontId="25" fillId="0" borderId="0" xfId="3" applyNumberFormat="1" applyFont="1" applyBorder="1" applyAlignment="1" applyProtection="1">
      <alignment horizontal="center" vertical="center"/>
    </xf>
    <xf numFmtId="169" fontId="25" fillId="0" borderId="0" xfId="3" applyNumberFormat="1" applyFont="1" applyBorder="1" applyAlignment="1" applyProtection="1">
      <alignment vertical="center"/>
    </xf>
    <xf numFmtId="171" fontId="24" fillId="21" borderId="14" xfId="3" applyNumberFormat="1" applyFont="1" applyFill="1" applyBorder="1" applyAlignment="1" applyProtection="1">
      <alignment horizontal="center" vertical="center"/>
    </xf>
    <xf numFmtId="9" fontId="24" fillId="21" borderId="15" xfId="3" applyNumberFormat="1" applyFont="1" applyFill="1" applyBorder="1" applyAlignment="1" applyProtection="1">
      <alignment horizontal="center" vertical="center"/>
    </xf>
    <xf numFmtId="9" fontId="24" fillId="21" borderId="17" xfId="3" applyNumberFormat="1" applyFont="1" applyFill="1" applyBorder="1" applyAlignment="1" applyProtection="1">
      <alignment horizontal="center" vertical="center"/>
    </xf>
    <xf numFmtId="9" fontId="24" fillId="21" borderId="14" xfId="3" applyNumberFormat="1" applyFont="1" applyFill="1" applyBorder="1" applyAlignment="1" applyProtection="1">
      <alignment horizontal="center" vertical="center"/>
    </xf>
    <xf numFmtId="170" fontId="24" fillId="21" borderId="15" xfId="3" applyNumberFormat="1" applyFont="1" applyFill="1" applyBorder="1" applyAlignment="1" applyProtection="1">
      <alignment horizontal="center" vertical="center"/>
    </xf>
    <xf numFmtId="0" fontId="24" fillId="21" borderId="14" xfId="3" applyFont="1" applyFill="1" applyBorder="1" applyAlignment="1" applyProtection="1">
      <alignment horizontal="center" vertical="center"/>
    </xf>
    <xf numFmtId="0" fontId="24" fillId="0" borderId="16" xfId="3" applyFont="1" applyBorder="1" applyAlignment="1" applyProtection="1">
      <alignment horizontal="left" vertical="center"/>
    </xf>
    <xf numFmtId="172" fontId="24" fillId="0" borderId="14" xfId="3" applyNumberFormat="1" applyFont="1" applyBorder="1" applyAlignment="1" applyProtection="1">
      <alignment horizontal="center" vertical="center"/>
    </xf>
    <xf numFmtId="10" fontId="24" fillId="0" borderId="14" xfId="3" applyNumberFormat="1" applyFont="1" applyBorder="1" applyAlignment="1" applyProtection="1">
      <alignment horizontal="center" vertical="center"/>
    </xf>
    <xf numFmtId="169" fontId="25" fillId="0" borderId="15" xfId="3" applyNumberFormat="1" applyFont="1" applyBorder="1" applyAlignment="1" applyProtection="1">
      <alignment vertical="center"/>
    </xf>
    <xf numFmtId="9" fontId="25" fillId="0" borderId="17" xfId="3" applyNumberFormat="1" applyFont="1" applyBorder="1" applyAlignment="1" applyProtection="1">
      <alignment horizontal="center" vertical="center"/>
    </xf>
    <xf numFmtId="9" fontId="26" fillId="0" borderId="15" xfId="4" applyBorder="1" applyAlignment="1" applyProtection="1">
      <alignment vertical="center"/>
    </xf>
    <xf numFmtId="170" fontId="25" fillId="0" borderId="14" xfId="3" applyNumberFormat="1" applyFont="1" applyBorder="1" applyAlignment="1" applyProtection="1">
      <alignment vertical="center"/>
    </xf>
    <xf numFmtId="169" fontId="24" fillId="0" borderId="0" xfId="3" applyNumberFormat="1" applyFont="1" applyBorder="1" applyAlignment="1" applyProtection="1">
      <alignment vertical="center"/>
    </xf>
    <xf numFmtId="9" fontId="25" fillId="0" borderId="0" xfId="3" applyNumberFormat="1" applyFont="1" applyBorder="1" applyAlignment="1" applyProtection="1">
      <alignment vertical="center"/>
    </xf>
    <xf numFmtId="0" fontId="21" fillId="0" borderId="18" xfId="3" applyFont="1" applyBorder="1" applyAlignment="1" applyProtection="1">
      <alignment horizontal="center" vertical="center"/>
    </xf>
    <xf numFmtId="0" fontId="21" fillId="0" borderId="19" xfId="3" applyFont="1" applyBorder="1" applyAlignment="1" applyProtection="1">
      <alignment horizontal="center" vertical="center"/>
    </xf>
    <xf numFmtId="0" fontId="27" fillId="0" borderId="18" xfId="3" applyFont="1" applyBorder="1" applyAlignment="1" applyProtection="1">
      <alignment horizontal="center" vertical="center"/>
    </xf>
    <xf numFmtId="0" fontId="27" fillId="0" borderId="0" xfId="3" applyFont="1" applyBorder="1" applyAlignment="1" applyProtection="1">
      <alignment horizontal="center" vertical="center"/>
    </xf>
    <xf numFmtId="0" fontId="27" fillId="0" borderId="19" xfId="3" applyFont="1" applyBorder="1" applyAlignment="1" applyProtection="1">
      <alignment horizontal="center" vertical="center"/>
    </xf>
    <xf numFmtId="169" fontId="24" fillId="21" borderId="15" xfId="3" applyNumberFormat="1" applyFont="1" applyFill="1" applyBorder="1" applyAlignment="1" applyProtection="1">
      <alignment horizontal="left" vertical="center"/>
    </xf>
    <xf numFmtId="170" fontId="24" fillId="21" borderId="14" xfId="3" applyNumberFormat="1" applyFont="1" applyFill="1" applyBorder="1" applyAlignment="1" applyProtection="1">
      <alignment vertical="center"/>
    </xf>
    <xf numFmtId="9" fontId="24" fillId="21" borderId="14" xfId="3" applyNumberFormat="1" applyFont="1" applyFill="1" applyBorder="1" applyAlignment="1" applyProtection="1">
      <alignment horizontal="center" vertical="center"/>
    </xf>
    <xf numFmtId="171" fontId="24" fillId="21" borderId="17" xfId="3" applyNumberFormat="1" applyFont="1" applyFill="1" applyBorder="1" applyAlignment="1" applyProtection="1">
      <alignment horizontal="center" vertical="center"/>
    </xf>
    <xf numFmtId="170" fontId="24" fillId="21" borderId="14" xfId="3" applyNumberFormat="1" applyFont="1" applyFill="1" applyBorder="1" applyAlignment="1" applyProtection="1">
      <alignment horizontal="center" vertical="center"/>
    </xf>
    <xf numFmtId="0" fontId="24" fillId="21" borderId="14" xfId="3" applyFont="1" applyFill="1" applyBorder="1" applyAlignment="1" applyProtection="1">
      <alignment horizontal="left" vertical="center"/>
    </xf>
    <xf numFmtId="170" fontId="25" fillId="0" borderId="17" xfId="3" applyNumberFormat="1" applyFont="1" applyBorder="1" applyAlignment="1" applyProtection="1">
      <alignment vertical="center"/>
    </xf>
    <xf numFmtId="10" fontId="25" fillId="21" borderId="14" xfId="3" applyNumberFormat="1" applyFont="1" applyFill="1" applyBorder="1" applyAlignment="1" applyProtection="1">
      <alignment horizontal="center" vertical="center"/>
    </xf>
    <xf numFmtId="170" fontId="24" fillId="0" borderId="14" xfId="3" applyNumberFormat="1" applyFont="1" applyBorder="1" applyAlignment="1" applyProtection="1">
      <alignment horizontal="center" vertical="center"/>
    </xf>
    <xf numFmtId="0" fontId="21" fillId="0" borderId="20" xfId="3" applyFont="1" applyBorder="1" applyAlignment="1" applyProtection="1">
      <alignment horizontal="center" vertical="center"/>
    </xf>
    <xf numFmtId="0" fontId="21" fillId="0" borderId="21" xfId="3" applyFont="1" applyBorder="1" applyAlignment="1" applyProtection="1">
      <alignment horizontal="center" vertical="center"/>
    </xf>
    <xf numFmtId="0" fontId="21" fillId="0" borderId="22" xfId="3" applyFont="1" applyBorder="1" applyAlignment="1" applyProtection="1">
      <alignment horizontal="center" vertical="center"/>
    </xf>
    <xf numFmtId="0" fontId="0" fillId="22" borderId="23" xfId="3" applyFont="1" applyFill="1" applyBorder="1" applyAlignment="1" applyProtection="1">
      <alignment horizontal="center" vertical="center" wrapText="1"/>
    </xf>
    <xf numFmtId="0" fontId="0" fillId="22" borderId="24" xfId="3" applyFont="1" applyFill="1" applyBorder="1" applyAlignment="1" applyProtection="1">
      <alignment horizontal="center" vertical="center" wrapText="1"/>
    </xf>
    <xf numFmtId="0" fontId="0" fillId="22" borderId="25" xfId="3" applyFont="1" applyFill="1" applyBorder="1" applyAlignment="1" applyProtection="1">
      <alignment horizontal="center" vertical="center" wrapText="1"/>
    </xf>
    <xf numFmtId="0" fontId="0" fillId="0" borderId="0" xfId="3" applyFont="1" applyBorder="1" applyAlignment="1" applyProtection="1">
      <alignment vertical="center" wrapText="1"/>
    </xf>
    <xf numFmtId="0" fontId="28" fillId="0" borderId="26" xfId="3" applyFont="1" applyBorder="1" applyAlignment="1" applyProtection="1">
      <alignment horizontal="left" vertical="center" wrapText="1"/>
    </xf>
    <xf numFmtId="0" fontId="28" fillId="0" borderId="27" xfId="3" applyFont="1" applyBorder="1" applyAlignment="1" applyProtection="1">
      <alignment horizontal="left" vertical="center" wrapText="1"/>
    </xf>
    <xf numFmtId="0" fontId="28" fillId="0" borderId="28" xfId="3" applyFont="1" applyBorder="1" applyAlignment="1" applyProtection="1">
      <alignment vertical="center" wrapText="1"/>
    </xf>
    <xf numFmtId="173" fontId="28" fillId="0" borderId="29" xfId="3" applyNumberFormat="1" applyFont="1" applyBorder="1" applyAlignment="1" applyProtection="1">
      <alignment horizontal="center" vertical="center" wrapText="1"/>
    </xf>
    <xf numFmtId="173" fontId="28" fillId="0" borderId="30" xfId="3" applyNumberFormat="1" applyFont="1" applyBorder="1" applyAlignment="1" applyProtection="1">
      <alignment horizontal="center" vertical="center" wrapText="1"/>
    </xf>
    <xf numFmtId="0" fontId="28" fillId="0" borderId="28" xfId="3" applyFont="1" applyBorder="1" applyAlignment="1" applyProtection="1">
      <alignment horizontal="center" vertical="center" wrapText="1"/>
    </xf>
    <xf numFmtId="0" fontId="0" fillId="0" borderId="29" xfId="3" applyFont="1" applyBorder="1" applyAlignment="1" applyProtection="1">
      <alignment horizontal="center" vertical="center" wrapText="1"/>
    </xf>
    <xf numFmtId="0" fontId="0" fillId="0" borderId="31" xfId="3" applyFont="1" applyBorder="1" applyAlignment="1" applyProtection="1">
      <alignment horizontal="center" vertical="center" wrapText="1"/>
    </xf>
    <xf numFmtId="9" fontId="21" fillId="0" borderId="0" xfId="3" applyNumberFormat="1" applyFont="1" applyBorder="1" applyAlignment="1" applyProtection="1">
      <alignment vertical="center"/>
    </xf>
    <xf numFmtId="0" fontId="26" fillId="0" borderId="0" xfId="5"/>
    <xf numFmtId="0" fontId="5" fillId="18" borderId="4" xfId="0" applyFont="1" applyFill="1" applyBorder="1" applyAlignment="1">
      <alignment horizontal="center" vertical="center" wrapText="1"/>
    </xf>
    <xf numFmtId="0" fontId="5" fillId="19" borderId="4" xfId="0" applyFont="1" applyFill="1" applyBorder="1" applyAlignment="1">
      <alignment horizontal="center" vertical="center" wrapText="1"/>
    </xf>
    <xf numFmtId="0" fontId="32" fillId="0" borderId="40" xfId="3" applyFont="1" applyBorder="1" applyAlignment="1" applyProtection="1">
      <alignment horizontal="center" wrapText="1"/>
    </xf>
    <xf numFmtId="0" fontId="33" fillId="21" borderId="40" xfId="3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34" fillId="23" borderId="40" xfId="3" applyFont="1" applyFill="1" applyBorder="1" applyAlignment="1" applyProtection="1">
      <alignment horizontal="left" vertical="center" wrapText="1"/>
    </xf>
    <xf numFmtId="0" fontId="29" fillId="0" borderId="40" xfId="3" applyFont="1" applyBorder="1" applyAlignment="1" applyProtection="1">
      <alignment horizontal="left" vertical="center" wrapText="1"/>
    </xf>
    <xf numFmtId="0" fontId="30" fillId="23" borderId="40" xfId="3" applyFont="1" applyFill="1" applyBorder="1" applyAlignment="1" applyProtection="1">
      <alignment horizontal="left" vertical="center" wrapText="1"/>
    </xf>
    <xf numFmtId="43" fontId="29" fillId="23" borderId="40" xfId="1" applyFont="1" applyFill="1" applyBorder="1" applyAlignment="1" applyProtection="1">
      <alignment horizontal="left" vertical="center" wrapText="1"/>
    </xf>
    <xf numFmtId="173" fontId="30" fillId="23" borderId="40" xfId="3" applyNumberFormat="1" applyFont="1" applyFill="1" applyBorder="1" applyAlignment="1" applyProtection="1">
      <alignment horizontal="left" vertical="center" wrapText="1"/>
    </xf>
    <xf numFmtId="4" fontId="30" fillId="23" borderId="40" xfId="8" applyNumberFormat="1" applyFont="1" applyFill="1" applyBorder="1" applyAlignment="1" applyProtection="1">
      <alignment horizontal="left" vertical="center"/>
    </xf>
    <xf numFmtId="10" fontId="30" fillId="23" borderId="40" xfId="8" applyNumberFormat="1" applyFont="1" applyFill="1" applyBorder="1" applyAlignment="1" applyProtection="1">
      <alignment horizontal="left" vertical="center" wrapText="1"/>
    </xf>
    <xf numFmtId="0" fontId="35" fillId="0" borderId="41" xfId="9" applyFont="1" applyBorder="1" applyAlignment="1" applyProtection="1">
      <alignment horizontal="center" vertical="center"/>
    </xf>
    <xf numFmtId="0" fontId="36" fillId="0" borderId="42" xfId="9" applyFont="1" applyBorder="1" applyAlignment="1" applyProtection="1">
      <alignment horizontal="center" vertical="center"/>
    </xf>
    <xf numFmtId="0" fontId="0" fillId="0" borderId="42" xfId="9" applyFont="1" applyBorder="1" applyAlignment="1" applyProtection="1">
      <alignment horizontal="center"/>
    </xf>
    <xf numFmtId="0" fontId="35" fillId="0" borderId="42" xfId="9" applyFont="1" applyBorder="1" applyAlignment="1" applyProtection="1">
      <alignment horizontal="center"/>
    </xf>
    <xf numFmtId="0" fontId="28" fillId="0" borderId="43" xfId="9" applyFont="1" applyBorder="1" applyAlignment="1" applyProtection="1">
      <alignment horizontal="center"/>
    </xf>
    <xf numFmtId="4" fontId="0" fillId="0" borderId="0" xfId="9" applyNumberFormat="1" applyFont="1" applyBorder="1" applyAlignment="1" applyProtection="1">
      <alignment horizontal="center"/>
    </xf>
    <xf numFmtId="0" fontId="0" fillId="0" borderId="0" xfId="9" applyFont="1" applyBorder="1" applyProtection="1"/>
    <xf numFmtId="0" fontId="0" fillId="0" borderId="0" xfId="9" applyFont="1" applyBorder="1" applyAlignment="1" applyProtection="1">
      <alignment horizontal="center"/>
    </xf>
    <xf numFmtId="0" fontId="21" fillId="0" borderId="41" xfId="9" applyFont="1" applyBorder="1" applyAlignment="1" applyProtection="1">
      <alignment horizontal="center"/>
    </xf>
    <xf numFmtId="0" fontId="37" fillId="0" borderId="42" xfId="9" applyFont="1" applyBorder="1" applyAlignment="1" applyProtection="1">
      <alignment horizontal="center"/>
    </xf>
    <xf numFmtId="49" fontId="37" fillId="0" borderId="42" xfId="9" applyNumberFormat="1" applyFont="1" applyBorder="1" applyAlignment="1" applyProtection="1">
      <alignment horizontal="center"/>
    </xf>
    <xf numFmtId="10" fontId="37" fillId="0" borderId="44" xfId="9" applyNumberFormat="1" applyFont="1" applyBorder="1" applyAlignment="1" applyProtection="1">
      <alignment horizontal="center"/>
    </xf>
    <xf numFmtId="0" fontId="37" fillId="0" borderId="45" xfId="9" applyFont="1" applyBorder="1" applyAlignment="1" applyProtection="1">
      <alignment horizontal="left"/>
    </xf>
    <xf numFmtId="10" fontId="28" fillId="0" borderId="46" xfId="9" applyNumberFormat="1" applyFont="1" applyBorder="1" applyAlignment="1" applyProtection="1">
      <alignment horizontal="center"/>
    </xf>
    <xf numFmtId="0" fontId="28" fillId="0" borderId="38" xfId="9" applyFont="1" applyBorder="1" applyProtection="1"/>
    <xf numFmtId="0" fontId="28" fillId="0" borderId="47" xfId="9" applyFont="1" applyBorder="1" applyAlignment="1" applyProtection="1">
      <alignment horizontal="center"/>
    </xf>
    <xf numFmtId="10" fontId="0" fillId="0" borderId="48" xfId="9" applyNumberFormat="1" applyFont="1" applyBorder="1" applyAlignment="1" applyProtection="1">
      <alignment horizontal="center"/>
    </xf>
    <xf numFmtId="0" fontId="0" fillId="0" borderId="32" xfId="9" applyFont="1" applyBorder="1" applyProtection="1"/>
    <xf numFmtId="0" fontId="28" fillId="0" borderId="49" xfId="9" applyFont="1" applyBorder="1" applyAlignment="1" applyProtection="1">
      <alignment horizontal="center"/>
    </xf>
    <xf numFmtId="10" fontId="0" fillId="0" borderId="35" xfId="9" applyNumberFormat="1" applyFont="1" applyBorder="1" applyAlignment="1" applyProtection="1">
      <alignment horizontal="center"/>
    </xf>
    <xf numFmtId="0" fontId="28" fillId="0" borderId="34" xfId="9" applyFont="1" applyBorder="1" applyProtection="1"/>
    <xf numFmtId="0" fontId="28" fillId="0" borderId="33" xfId="9" applyFont="1" applyBorder="1" applyAlignment="1" applyProtection="1">
      <alignment horizontal="center"/>
    </xf>
    <xf numFmtId="10" fontId="0" fillId="0" borderId="36" xfId="9" applyNumberFormat="1" applyFont="1" applyBorder="1" applyAlignment="1" applyProtection="1">
      <alignment horizontal="center"/>
    </xf>
    <xf numFmtId="0" fontId="0" fillId="0" borderId="14" xfId="9" applyFont="1" applyBorder="1" applyProtection="1"/>
    <xf numFmtId="0" fontId="0" fillId="0" borderId="50" xfId="9" applyFont="1" applyBorder="1" applyAlignment="1" applyProtection="1">
      <alignment horizontal="center"/>
    </xf>
    <xf numFmtId="4" fontId="0" fillId="0" borderId="35" xfId="9" applyNumberFormat="1" applyFont="1" applyBorder="1" applyAlignment="1" applyProtection="1">
      <alignment horizontal="center"/>
    </xf>
    <xf numFmtId="4" fontId="23" fillId="0" borderId="44" xfId="9" applyNumberFormat="1" applyFont="1" applyBorder="1" applyAlignment="1" applyProtection="1">
      <alignment horizontal="center"/>
    </xf>
    <xf numFmtId="0" fontId="23" fillId="0" borderId="51" xfId="9" applyFont="1" applyBorder="1" applyAlignment="1" applyProtection="1">
      <alignment horizontal="center"/>
    </xf>
    <xf numFmtId="0" fontId="23" fillId="0" borderId="45" xfId="9" applyFont="1" applyBorder="1" applyAlignment="1" applyProtection="1">
      <alignment horizontal="center"/>
    </xf>
    <xf numFmtId="49" fontId="37" fillId="0" borderId="52" xfId="9" applyNumberFormat="1" applyFont="1" applyBorder="1" applyAlignment="1" applyProtection="1">
      <alignment horizontal="center" vertical="center"/>
    </xf>
    <xf numFmtId="49" fontId="23" fillId="0" borderId="37" xfId="9" applyNumberFormat="1" applyFont="1" applyBorder="1" applyAlignment="1" applyProtection="1">
      <alignment horizontal="center"/>
    </xf>
    <xf numFmtId="49" fontId="23" fillId="0" borderId="53" xfId="9" applyNumberFormat="1" applyFont="1" applyBorder="1" applyAlignment="1" applyProtection="1">
      <alignment horizontal="center"/>
    </xf>
    <xf numFmtId="0" fontId="38" fillId="0" borderId="53" xfId="9" applyFont="1" applyBorder="1" applyAlignment="1" applyProtection="1">
      <alignment horizontal="center" vertical="center" wrapText="1"/>
    </xf>
    <xf numFmtId="0" fontId="38" fillId="0" borderId="41" xfId="9" applyFont="1" applyBorder="1" applyAlignment="1" applyProtection="1">
      <alignment vertical="center" wrapText="1"/>
    </xf>
    <xf numFmtId="10" fontId="38" fillId="0" borderId="39" xfId="9" applyNumberFormat="1" applyFont="1" applyBorder="1" applyAlignment="1" applyProtection="1">
      <alignment horizontal="center" vertical="center" wrapText="1"/>
    </xf>
    <xf numFmtId="0" fontId="38" fillId="0" borderId="54" xfId="9" applyFont="1" applyBorder="1" applyAlignment="1" applyProtection="1">
      <alignment horizontal="center" vertical="center" wrapText="1"/>
    </xf>
    <xf numFmtId="0" fontId="37" fillId="0" borderId="53" xfId="9" applyFont="1" applyBorder="1" applyAlignment="1" applyProtection="1">
      <alignment horizontal="center" vertical="center" wrapText="1"/>
    </xf>
    <xf numFmtId="0" fontId="25" fillId="0" borderId="37" xfId="9" applyFont="1" applyBorder="1" applyAlignment="1" applyProtection="1">
      <alignment horizontal="left" vertical="center" wrapText="1"/>
    </xf>
    <xf numFmtId="10" fontId="38" fillId="0" borderId="0" xfId="9" applyNumberFormat="1" applyFont="1" applyBorder="1" applyAlignment="1" applyProtection="1">
      <alignment horizontal="center" vertical="center" wrapText="1"/>
    </xf>
    <xf numFmtId="0" fontId="0" fillId="0" borderId="41" xfId="9" applyFont="1" applyBorder="1" applyAlignment="1" applyProtection="1">
      <alignment vertical="center" wrapText="1"/>
    </xf>
    <xf numFmtId="10" fontId="38" fillId="24" borderId="39" xfId="9" applyNumberFormat="1" applyFont="1" applyFill="1" applyBorder="1" applyAlignment="1" applyProtection="1">
      <alignment horizontal="center" vertical="center" wrapText="1"/>
    </xf>
    <xf numFmtId="0" fontId="38" fillId="24" borderId="41" xfId="9" applyFont="1" applyFill="1" applyBorder="1" applyAlignment="1" applyProtection="1">
      <alignment vertical="center" wrapText="1"/>
    </xf>
    <xf numFmtId="0" fontId="38" fillId="0" borderId="0" xfId="9" applyFont="1" applyBorder="1" applyAlignment="1" applyProtection="1">
      <alignment horizontal="center" vertical="center" wrapText="1"/>
    </xf>
    <xf numFmtId="0" fontId="38" fillId="0" borderId="39" xfId="9" applyFont="1" applyBorder="1" applyAlignment="1" applyProtection="1">
      <alignment horizontal="center" vertical="center" wrapText="1"/>
    </xf>
    <xf numFmtId="0" fontId="37" fillId="0" borderId="41" xfId="9" applyFont="1" applyBorder="1" applyAlignment="1" applyProtection="1">
      <alignment horizontal="center" vertical="center" wrapText="1"/>
    </xf>
    <xf numFmtId="0" fontId="37" fillId="0" borderId="0" xfId="9" applyFont="1" applyBorder="1" applyAlignment="1" applyProtection="1">
      <alignment horizontal="center" vertical="center" wrapText="1"/>
    </xf>
    <xf numFmtId="0" fontId="37" fillId="0" borderId="53" xfId="9" applyFont="1" applyBorder="1" applyAlignment="1" applyProtection="1">
      <alignment horizontal="center" vertical="center" wrapText="1"/>
    </xf>
    <xf numFmtId="0" fontId="39" fillId="0" borderId="0" xfId="9" applyFont="1" applyBorder="1" applyAlignment="1" applyProtection="1">
      <alignment horizontal="center"/>
    </xf>
    <xf numFmtId="0" fontId="25" fillId="0" borderId="0" xfId="9" applyFont="1" applyBorder="1" applyAlignment="1" applyProtection="1">
      <alignment horizontal="left" vertical="center" wrapText="1"/>
    </xf>
    <xf numFmtId="10" fontId="0" fillId="24" borderId="54" xfId="9" applyNumberFormat="1" applyFont="1" applyFill="1" applyBorder="1" applyAlignment="1" applyProtection="1">
      <alignment horizontal="center" vertical="center"/>
    </xf>
    <xf numFmtId="0" fontId="0" fillId="0" borderId="53" xfId="9" applyFont="1" applyBorder="1" applyProtection="1"/>
    <xf numFmtId="0" fontId="0" fillId="0" borderId="0" xfId="9" applyFont="1" applyBorder="1" applyAlignment="1" applyProtection="1">
      <alignment horizontal="center" vertical="center"/>
    </xf>
    <xf numFmtId="10" fontId="0" fillId="24" borderId="14" xfId="9" applyNumberFormat="1" applyFont="1" applyFill="1" applyBorder="1" applyAlignment="1" applyProtection="1">
      <alignment horizontal="center" vertical="center"/>
    </xf>
    <xf numFmtId="0" fontId="28" fillId="0" borderId="14" xfId="9" applyFont="1" applyBorder="1" applyProtection="1"/>
    <xf numFmtId="0" fontId="25" fillId="0" borderId="37" xfId="9" applyFont="1" applyBorder="1" applyProtection="1"/>
    <xf numFmtId="0" fontId="38" fillId="24" borderId="53" xfId="9" applyFont="1" applyFill="1" applyBorder="1" applyAlignment="1" applyProtection="1">
      <alignment horizontal="center" vertical="center" wrapText="1"/>
    </xf>
    <xf numFmtId="0" fontId="25" fillId="24" borderId="41" xfId="9" applyFont="1" applyFill="1" applyBorder="1" applyAlignment="1" applyProtection="1">
      <alignment vertical="center" wrapText="1"/>
    </xf>
    <xf numFmtId="10" fontId="0" fillId="25" borderId="14" xfId="9" applyNumberFormat="1" applyFont="1" applyFill="1" applyBorder="1" applyAlignment="1" applyProtection="1">
      <alignment horizontal="center" vertical="center"/>
    </xf>
    <xf numFmtId="0" fontId="25" fillId="24" borderId="41" xfId="9" applyFont="1" applyFill="1" applyBorder="1" applyAlignment="1" applyProtection="1">
      <alignment vertical="top" wrapText="1"/>
    </xf>
    <xf numFmtId="0" fontId="38" fillId="24" borderId="54" xfId="9" applyFont="1" applyFill="1" applyBorder="1" applyAlignment="1" applyProtection="1">
      <alignment horizontal="center" vertical="center" wrapText="1"/>
    </xf>
    <xf numFmtId="0" fontId="37" fillId="24" borderId="53" xfId="9" applyFont="1" applyFill="1" applyBorder="1" applyAlignment="1" applyProtection="1">
      <alignment horizontal="center" vertical="center" wrapText="1"/>
    </xf>
    <xf numFmtId="49" fontId="37" fillId="0" borderId="53" xfId="9" applyNumberFormat="1" applyFont="1" applyBorder="1" applyAlignment="1" applyProtection="1">
      <alignment horizontal="center" vertical="center" wrapText="1"/>
    </xf>
  </cellXfs>
  <cellStyles count="10">
    <cellStyle name="Excel Built-in Explanatory Text 2" xfId="3" xr:uid="{164D0561-568E-41C8-BC5D-719FE6842736}"/>
    <cellStyle name="Hiperlink 2" xfId="7" xr:uid="{9ED5A56A-E9DC-46A2-975E-7FB0F44D2F66}"/>
    <cellStyle name="Moeda 2" xfId="6" xr:uid="{9A34C1B3-CC19-4113-BAD8-DE38829A92B9}"/>
    <cellStyle name="Normal" xfId="0" builtinId="0"/>
    <cellStyle name="Normal 2" xfId="2" xr:uid="{16A965BC-1196-42E8-B96B-EA460616A648}"/>
    <cellStyle name="Normal 3" xfId="5" xr:uid="{3F7B56E9-01E8-4B10-9E9C-045439E361AD}"/>
    <cellStyle name="Porcentagem 2" xfId="4" xr:uid="{D8A23F82-1DA0-48A8-9AFF-BDE216C876D7}"/>
    <cellStyle name="Texto Explicativo 2" xfId="9" xr:uid="{F1891F48-4577-418C-8381-5C095313AFF3}"/>
    <cellStyle name="Vírgula" xfId="1" builtinId="3"/>
    <cellStyle name="Vírgula 3" xfId="8" xr:uid="{3C87920D-66D4-4490-9C65-CD50250EF792}"/>
  </cellStyles>
  <dxfs count="0"/>
  <tableStyles count="0" defaultTableStyle="TableStyleMedium9" defaultPivotStyle="PivotStyleLight16"/>
  <colors>
    <mruColors>
      <color rgb="FF74CFFC"/>
      <color rgb="FF53C3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375591</xdr:colOff>
      <xdr:row>0</xdr:row>
      <xdr:rowOff>63200</xdr:rowOff>
    </xdr:from>
    <xdr:ext cx="7400021" cy="727376"/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59F620F5-BB7B-460D-99CF-D5038E8DAD3C}"/>
            </a:ext>
          </a:extLst>
        </xdr:cNvPr>
        <xdr:cNvSpPr/>
      </xdr:nvSpPr>
      <xdr:spPr>
        <a:xfrm>
          <a:off x="2909241" y="63200"/>
          <a:ext cx="7400021" cy="727376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>
          <a:noAutofit/>
        </a:bodyPr>
        <a:lstStyle/>
        <a:p>
          <a:pPr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>
            <a:lnSpc>
              <a:spcPct val="100000"/>
            </a:lnSpc>
          </a:pPr>
          <a:r>
            <a:rPr lang="pt-BR" sz="1750" b="1" strike="noStrike" spc="-1">
              <a:solidFill>
                <a:srgbClr val="12335C"/>
              </a:solidFill>
              <a:latin typeface="Arial"/>
            </a:rPr>
            <a:t>DIE - DEPARTAMENTO DE INFRAESTRUTURA ESCOLAR</a:t>
          </a:r>
          <a:endParaRPr lang="pt-BR" sz="1750" b="0" strike="noStrike" spc="-1">
            <a:latin typeface="Times New Roman"/>
          </a:endParaRPr>
        </a:p>
      </xdr:txBody>
    </xdr:sp>
    <xdr:clientData/>
  </xdr:oneCellAnchor>
  <xdr:twoCellAnchor editAs="oneCell">
    <xdr:from>
      <xdr:col>0</xdr:col>
      <xdr:colOff>108088</xdr:colOff>
      <xdr:row>0</xdr:row>
      <xdr:rowOff>90729</xdr:rowOff>
    </xdr:from>
    <xdr:to>
      <xdr:col>2</xdr:col>
      <xdr:colOff>499903</xdr:colOff>
      <xdr:row>0</xdr:row>
      <xdr:rowOff>771525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B6C2CA8A-02C3-4257-92FE-E961CEA51F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088" y="90729"/>
          <a:ext cx="1820565" cy="6807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128464</xdr:colOff>
      <xdr:row>0</xdr:row>
      <xdr:rowOff>1</xdr:rowOff>
    </xdr:from>
    <xdr:to>
      <xdr:col>10</xdr:col>
      <xdr:colOff>7284</xdr:colOff>
      <xdr:row>0</xdr:row>
      <xdr:rowOff>781051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71F42331-B9AD-4D28-876D-193E768B40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05789" y="1"/>
          <a:ext cx="2279120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1911866</xdr:colOff>
      <xdr:row>0</xdr:row>
      <xdr:rowOff>80282</xdr:rowOff>
    </xdr:from>
    <xdr:to>
      <xdr:col>9</xdr:col>
      <xdr:colOff>27216</xdr:colOff>
      <xdr:row>0</xdr:row>
      <xdr:rowOff>841322</xdr:rowOff>
    </xdr:to>
    <xdr:sp macro="" textlink="">
      <xdr:nvSpPr>
        <xdr:cNvPr id="2" name="CustomShape 1">
          <a:extLst>
            <a:ext uri="{FF2B5EF4-FFF2-40B4-BE49-F238E27FC236}">
              <a16:creationId xmlns:a16="http://schemas.microsoft.com/office/drawing/2014/main" id="{AED533DD-2713-434E-91D1-BAD3E0A04555}"/>
            </a:ext>
          </a:extLst>
        </xdr:cNvPr>
        <xdr:cNvSpPr/>
      </xdr:nvSpPr>
      <xdr:spPr>
        <a:xfrm>
          <a:off x="2197616" y="80282"/>
          <a:ext cx="6429314" cy="761040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  <xdr:txBody>
        <a:bodyPr lIns="90000" tIns="45000" rIns="90000" bIns="45000" anchor="ctr">
          <a:noAutofit/>
        </a:bodyPr>
        <a:lstStyle/>
        <a:p>
          <a:pPr algn="ctr">
            <a:lnSpc>
              <a:spcPct val="100000"/>
            </a:lnSpc>
          </a:pPr>
          <a:r>
            <a:rPr lang="pt-BR" sz="2400" b="1" strike="noStrike" spc="-1">
              <a:solidFill>
                <a:srgbClr val="12335C"/>
              </a:solidFill>
              <a:latin typeface="Arial"/>
            </a:rPr>
            <a:t>SECRETARIA MUNICIPAL DE EDUCAÇÃO</a:t>
          </a:r>
          <a:endParaRPr lang="pt-BR" sz="2400" b="0" strike="noStrike" spc="-1">
            <a:latin typeface="Times New Roman"/>
          </a:endParaRPr>
        </a:p>
        <a:p>
          <a:pPr algn="ctr">
            <a:lnSpc>
              <a:spcPct val="100000"/>
            </a:lnSpc>
          </a:pPr>
          <a:r>
            <a:rPr lang="pt-BR" sz="1800" b="1" strike="noStrike" spc="-1">
              <a:solidFill>
                <a:srgbClr val="12335C"/>
              </a:solidFill>
              <a:latin typeface="Arial"/>
            </a:rPr>
            <a:t>DIE - DIRETORIA DE INFRAESTRUTURA ESCOLAR</a:t>
          </a:r>
          <a:endParaRPr lang="pt-BR" sz="1800" b="0" strike="noStrike" spc="-1">
            <a:latin typeface="Times New Roman"/>
          </a:endParaRPr>
        </a:p>
      </xdr:txBody>
    </xdr:sp>
    <xdr:clientData/>
  </xdr:twoCellAnchor>
  <xdr:twoCellAnchor editAs="absolute">
    <xdr:from>
      <xdr:col>9</xdr:col>
      <xdr:colOff>157764</xdr:colOff>
      <xdr:row>0</xdr:row>
      <xdr:rowOff>164196</xdr:rowOff>
    </xdr:from>
    <xdr:to>
      <xdr:col>11</xdr:col>
      <xdr:colOff>914252</xdr:colOff>
      <xdr:row>0</xdr:row>
      <xdr:rowOff>744311</xdr:rowOff>
    </xdr:to>
    <xdr:pic>
      <xdr:nvPicPr>
        <xdr:cNvPr id="3" name="Figura 1">
          <a:extLst>
            <a:ext uri="{FF2B5EF4-FFF2-40B4-BE49-F238E27FC236}">
              <a16:creationId xmlns:a16="http://schemas.microsoft.com/office/drawing/2014/main" id="{79998017-47C9-4A01-9DC3-B260153ED15B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8757478" y="164196"/>
          <a:ext cx="2062774" cy="580115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0</xdr:col>
      <xdr:colOff>61232</xdr:colOff>
      <xdr:row>0</xdr:row>
      <xdr:rowOff>102054</xdr:rowOff>
    </xdr:from>
    <xdr:to>
      <xdr:col>1</xdr:col>
      <xdr:colOff>1919644</xdr:colOff>
      <xdr:row>0</xdr:row>
      <xdr:rowOff>816430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11DA1930-05F3-4D57-A210-E4A8282130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232" y="102054"/>
          <a:ext cx="2144162" cy="714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390600</xdr:colOff>
      <xdr:row>28</xdr:row>
      <xdr:rowOff>38160</xdr:rowOff>
    </xdr:from>
    <xdr:ext cx="4063336" cy="578889"/>
    <xdr:pic>
      <xdr:nvPicPr>
        <xdr:cNvPr id="2" name="Imagem 2">
          <a:extLst>
            <a:ext uri="{FF2B5EF4-FFF2-40B4-BE49-F238E27FC236}">
              <a16:creationId xmlns:a16="http://schemas.microsoft.com/office/drawing/2014/main" id="{05F4F38F-4D9D-4C2C-B321-28C228FE04C3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390600" y="5105460"/>
          <a:ext cx="4063336" cy="578889"/>
        </a:xfrm>
        <a:prstGeom prst="rect">
          <a:avLst/>
        </a:prstGeom>
        <a:ln>
          <a:noFill/>
        </a:ln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26"/>
  <sheetViews>
    <sheetView tabSelected="1" showOutlineSymbols="0" showWhiteSpace="0" view="pageBreakPreview" zoomScale="60" zoomScaleNormal="100" workbookViewId="0">
      <selection activeCell="L15" sqref="L15"/>
    </sheetView>
  </sheetViews>
  <sheetFormatPr defaultRowHeight="14.25" x14ac:dyDescent="0.2"/>
  <cols>
    <col min="1" max="1" width="9.125" style="21" customWidth="1"/>
    <col min="2" max="3" width="9.625" style="29" customWidth="1"/>
    <col min="4" max="4" width="66.875" customWidth="1"/>
    <col min="5" max="5" width="8" bestFit="1" customWidth="1"/>
    <col min="6" max="9" width="11.375" customWidth="1"/>
    <col min="10" max="10" width="8.75" customWidth="1"/>
  </cols>
  <sheetData>
    <row r="1" spans="1:10" ht="68.25" customHeight="1" x14ac:dyDescent="0.2">
      <c r="A1" s="111"/>
      <c r="B1" s="111"/>
      <c r="C1" s="111"/>
      <c r="D1" s="111"/>
      <c r="E1" s="111"/>
      <c r="F1" s="111"/>
      <c r="G1" s="111"/>
      <c r="H1" s="111"/>
      <c r="I1" s="111"/>
      <c r="J1" s="111"/>
    </row>
    <row r="2" spans="1:10" s="113" customFormat="1" ht="28.5" customHeight="1" x14ac:dyDescent="0.2">
      <c r="A2" s="112" t="s">
        <v>336</v>
      </c>
      <c r="B2" s="112"/>
      <c r="C2" s="112"/>
      <c r="D2" s="112"/>
      <c r="E2" s="112"/>
      <c r="F2" s="112"/>
      <c r="G2" s="112"/>
      <c r="H2" s="112"/>
      <c r="I2" s="112"/>
      <c r="J2" s="112"/>
    </row>
    <row r="3" spans="1:10" s="114" customFormat="1" ht="21.75" customHeight="1" x14ac:dyDescent="0.2">
      <c r="A3" s="116" t="s">
        <v>329</v>
      </c>
      <c r="B3" s="117" t="s">
        <v>334</v>
      </c>
      <c r="C3" s="117"/>
      <c r="D3" s="117"/>
      <c r="E3" s="117"/>
      <c r="F3" s="117"/>
      <c r="G3" s="118" t="s">
        <v>328</v>
      </c>
      <c r="H3" s="118"/>
      <c r="I3" s="119">
        <v>44888</v>
      </c>
      <c r="J3" s="119"/>
    </row>
    <row r="4" spans="1:10" s="114" customFormat="1" ht="21.75" customHeight="1" x14ac:dyDescent="0.2">
      <c r="A4" s="116" t="s">
        <v>330</v>
      </c>
      <c r="B4" s="117" t="s">
        <v>347</v>
      </c>
      <c r="C4" s="117"/>
      <c r="D4" s="117"/>
      <c r="E4" s="117"/>
      <c r="F4" s="117"/>
      <c r="G4" s="118" t="s">
        <v>331</v>
      </c>
      <c r="H4" s="118"/>
      <c r="I4" s="120" t="s">
        <v>348</v>
      </c>
      <c r="J4" s="120"/>
    </row>
    <row r="5" spans="1:10" s="114" customFormat="1" ht="21.75" customHeight="1" x14ac:dyDescent="0.2">
      <c r="A5" s="116" t="s">
        <v>332</v>
      </c>
      <c r="B5" s="115" t="s">
        <v>335</v>
      </c>
      <c r="C5" s="115"/>
      <c r="D5" s="115"/>
      <c r="E5" s="115"/>
      <c r="F5" s="115"/>
      <c r="G5" s="118" t="s">
        <v>333</v>
      </c>
      <c r="H5" s="118"/>
      <c r="I5" s="121">
        <v>0.24840000000000001</v>
      </c>
      <c r="J5" s="121"/>
    </row>
    <row r="6" spans="1:10" x14ac:dyDescent="0.2">
      <c r="A6" s="5" t="s">
        <v>0</v>
      </c>
      <c r="B6" s="6"/>
      <c r="C6" s="6"/>
      <c r="D6" s="6"/>
      <c r="E6" s="6"/>
      <c r="F6" s="6"/>
      <c r="G6" s="6"/>
      <c r="H6" s="6"/>
      <c r="I6" s="6"/>
      <c r="J6" s="6"/>
    </row>
    <row r="7" spans="1:10" s="21" customFormat="1" ht="30" customHeight="1" x14ac:dyDescent="0.2">
      <c r="A7" s="18" t="s">
        <v>1</v>
      </c>
      <c r="B7" s="22" t="s">
        <v>2</v>
      </c>
      <c r="C7" s="23" t="s">
        <v>3</v>
      </c>
      <c r="D7" s="18" t="s">
        <v>4</v>
      </c>
      <c r="E7" s="7" t="s">
        <v>5</v>
      </c>
      <c r="F7" s="17" t="s">
        <v>6</v>
      </c>
      <c r="G7" s="17" t="s">
        <v>7</v>
      </c>
      <c r="H7" s="17" t="s">
        <v>8</v>
      </c>
      <c r="I7" s="17" t="s">
        <v>9</v>
      </c>
      <c r="J7" s="17" t="s">
        <v>10</v>
      </c>
    </row>
    <row r="8" spans="1:10" ht="24" customHeight="1" x14ac:dyDescent="0.2">
      <c r="A8" s="19" t="s">
        <v>11</v>
      </c>
      <c r="B8" s="24"/>
      <c r="C8" s="24"/>
      <c r="D8" s="8" t="s">
        <v>12</v>
      </c>
      <c r="E8" s="8"/>
      <c r="F8" s="9"/>
      <c r="G8" s="8"/>
      <c r="H8" s="8"/>
      <c r="I8" s="10">
        <f>SUM(I9,I12,I15,I23)</f>
        <v>27732.039999999997</v>
      </c>
      <c r="J8" s="11">
        <f t="shared" ref="J8:J71" si="0">I8 / $H$124</f>
        <v>2.6883914596328547E-2</v>
      </c>
    </row>
    <row r="9" spans="1:10" ht="24" customHeight="1" x14ac:dyDescent="0.2">
      <c r="A9" s="109" t="s">
        <v>13</v>
      </c>
      <c r="B9" s="31"/>
      <c r="C9" s="31"/>
      <c r="D9" s="30" t="s">
        <v>14</v>
      </c>
      <c r="E9" s="30"/>
      <c r="F9" s="32"/>
      <c r="G9" s="30"/>
      <c r="H9" s="30"/>
      <c r="I9" s="33">
        <f>SUM(I10:I11)</f>
        <v>5730.89</v>
      </c>
      <c r="J9" s="34">
        <f t="shared" si="0"/>
        <v>5.5556229300460164E-3</v>
      </c>
    </row>
    <row r="10" spans="1:10" ht="24" customHeight="1" x14ac:dyDescent="0.2">
      <c r="A10" s="20" t="s">
        <v>15</v>
      </c>
      <c r="B10" s="25" t="s">
        <v>16</v>
      </c>
      <c r="C10" s="26" t="s">
        <v>17</v>
      </c>
      <c r="D10" s="12" t="s">
        <v>18</v>
      </c>
      <c r="E10" s="14" t="s">
        <v>19</v>
      </c>
      <c r="F10" s="13">
        <v>1.8</v>
      </c>
      <c r="G10" s="15">
        <v>544.99</v>
      </c>
      <c r="H10" s="15">
        <f>TRUNC(G10 * (1 + 24.84 / 100), 2)</f>
        <v>680.36</v>
      </c>
      <c r="I10" s="15">
        <f>TRUNC(F10 * H10, 2)</f>
        <v>1224.6400000000001</v>
      </c>
      <c r="J10" s="16">
        <f t="shared" si="0"/>
        <v>1.1871869927797521E-3</v>
      </c>
    </row>
    <row r="11" spans="1:10" ht="24" customHeight="1" x14ac:dyDescent="0.2">
      <c r="A11" s="20" t="s">
        <v>20</v>
      </c>
      <c r="B11" s="25" t="s">
        <v>21</v>
      </c>
      <c r="C11" s="26" t="s">
        <v>22</v>
      </c>
      <c r="D11" s="12" t="s">
        <v>23</v>
      </c>
      <c r="E11" s="14" t="s">
        <v>24</v>
      </c>
      <c r="F11" s="13">
        <v>515</v>
      </c>
      <c r="G11" s="15">
        <v>7.01</v>
      </c>
      <c r="H11" s="15">
        <f>TRUNC(G11 * (1 + 24.84 / 100), 2)</f>
        <v>8.75</v>
      </c>
      <c r="I11" s="15">
        <f>TRUNC(F11 * H11, 2)</f>
        <v>4506.25</v>
      </c>
      <c r="J11" s="16">
        <f t="shared" si="0"/>
        <v>4.3684359372662641E-3</v>
      </c>
    </row>
    <row r="12" spans="1:10" ht="24" customHeight="1" x14ac:dyDescent="0.2">
      <c r="A12" s="109" t="s">
        <v>25</v>
      </c>
      <c r="B12" s="31"/>
      <c r="C12" s="31"/>
      <c r="D12" s="30" t="s">
        <v>26</v>
      </c>
      <c r="E12" s="30"/>
      <c r="F12" s="32"/>
      <c r="G12" s="30"/>
      <c r="H12" s="30"/>
      <c r="I12" s="33">
        <f>SUM(I13:I14)</f>
        <v>11245.119999999999</v>
      </c>
      <c r="J12" s="34">
        <f t="shared" si="0"/>
        <v>1.0901211944936835E-2</v>
      </c>
    </row>
    <row r="13" spans="1:10" ht="32.1" customHeight="1" x14ac:dyDescent="0.2">
      <c r="A13" s="20" t="s">
        <v>27</v>
      </c>
      <c r="B13" s="25" t="s">
        <v>28</v>
      </c>
      <c r="C13" s="26" t="s">
        <v>17</v>
      </c>
      <c r="D13" s="12" t="s">
        <v>29</v>
      </c>
      <c r="E13" s="14" t="s">
        <v>19</v>
      </c>
      <c r="F13" s="13">
        <v>6</v>
      </c>
      <c r="G13" s="15">
        <v>1114.8599999999999</v>
      </c>
      <c r="H13" s="15">
        <f>TRUNC(G13 * (1 + 24.84 / 100), 2)</f>
        <v>1391.79</v>
      </c>
      <c r="I13" s="15">
        <f>TRUNC(F13 * H13, 2)</f>
        <v>8350.74</v>
      </c>
      <c r="J13" s="16">
        <f t="shared" si="0"/>
        <v>8.0953503952880743E-3</v>
      </c>
    </row>
    <row r="14" spans="1:10" ht="32.1" customHeight="1" x14ac:dyDescent="0.2">
      <c r="A14" s="20" t="s">
        <v>30</v>
      </c>
      <c r="B14" s="25" t="s">
        <v>31</v>
      </c>
      <c r="C14" s="26" t="s">
        <v>17</v>
      </c>
      <c r="D14" s="12" t="s">
        <v>306</v>
      </c>
      <c r="E14" s="14" t="s">
        <v>19</v>
      </c>
      <c r="F14" s="13">
        <v>2</v>
      </c>
      <c r="G14" s="15">
        <v>1159.24</v>
      </c>
      <c r="H14" s="15">
        <f>TRUNC(G14 * (1 + 24.84 / 100), 2)</f>
        <v>1447.19</v>
      </c>
      <c r="I14" s="15">
        <f>TRUNC(F14 * H14, 2)</f>
        <v>2894.38</v>
      </c>
      <c r="J14" s="16">
        <f t="shared" si="0"/>
        <v>2.8058615496487612E-3</v>
      </c>
    </row>
    <row r="15" spans="1:10" ht="24" customHeight="1" x14ac:dyDescent="0.2">
      <c r="A15" s="109" t="s">
        <v>32</v>
      </c>
      <c r="B15" s="31"/>
      <c r="C15" s="31"/>
      <c r="D15" s="30" t="s">
        <v>33</v>
      </c>
      <c r="E15" s="30"/>
      <c r="F15" s="32"/>
      <c r="G15" s="30"/>
      <c r="H15" s="30"/>
      <c r="I15" s="33">
        <f>SUM(I16:I22)</f>
        <v>9784.93</v>
      </c>
      <c r="J15" s="34">
        <f t="shared" si="0"/>
        <v>9.4856787474362908E-3</v>
      </c>
    </row>
    <row r="16" spans="1:10" ht="32.1" customHeight="1" x14ac:dyDescent="0.2">
      <c r="A16" s="20" t="s">
        <v>34</v>
      </c>
      <c r="B16" s="25" t="s">
        <v>35</v>
      </c>
      <c r="C16" s="26" t="s">
        <v>17</v>
      </c>
      <c r="D16" s="12" t="s">
        <v>36</v>
      </c>
      <c r="E16" s="14" t="s">
        <v>19</v>
      </c>
      <c r="F16" s="13">
        <v>847.2</v>
      </c>
      <c r="G16" s="15">
        <v>3.43</v>
      </c>
      <c r="H16" s="15">
        <f t="shared" ref="H16:H22" si="1">TRUNC(G16 * (1 + 24.84 / 100), 2)</f>
        <v>4.28</v>
      </c>
      <c r="I16" s="15">
        <f t="shared" ref="I16:I22" si="2">TRUNC(F16 * H16, 2)</f>
        <v>3626.01</v>
      </c>
      <c r="J16" s="16">
        <f t="shared" si="0"/>
        <v>3.5151162036919496E-3</v>
      </c>
    </row>
    <row r="17" spans="1:10" ht="24" customHeight="1" x14ac:dyDescent="0.2">
      <c r="A17" s="20" t="s">
        <v>37</v>
      </c>
      <c r="B17" s="25" t="s">
        <v>38</v>
      </c>
      <c r="C17" s="26" t="s">
        <v>22</v>
      </c>
      <c r="D17" s="12" t="s">
        <v>39</v>
      </c>
      <c r="E17" s="14" t="s">
        <v>19</v>
      </c>
      <c r="F17" s="13">
        <v>70</v>
      </c>
      <c r="G17" s="15">
        <v>31.01</v>
      </c>
      <c r="H17" s="15">
        <f t="shared" si="1"/>
        <v>38.71</v>
      </c>
      <c r="I17" s="15">
        <f t="shared" si="2"/>
        <v>2709.7</v>
      </c>
      <c r="J17" s="16">
        <f t="shared" si="0"/>
        <v>2.6268295942769256E-3</v>
      </c>
    </row>
    <row r="18" spans="1:10" ht="24" customHeight="1" x14ac:dyDescent="0.2">
      <c r="A18" s="20" t="s">
        <v>40</v>
      </c>
      <c r="B18" s="25" t="s">
        <v>41</v>
      </c>
      <c r="C18" s="26" t="s">
        <v>42</v>
      </c>
      <c r="D18" s="12" t="s">
        <v>43</v>
      </c>
      <c r="E18" s="14" t="s">
        <v>19</v>
      </c>
      <c r="F18" s="13">
        <v>12</v>
      </c>
      <c r="G18" s="15">
        <v>63.06</v>
      </c>
      <c r="H18" s="15">
        <f t="shared" si="1"/>
        <v>78.72</v>
      </c>
      <c r="I18" s="15">
        <f t="shared" si="2"/>
        <v>944.64</v>
      </c>
      <c r="J18" s="16">
        <f t="shared" si="0"/>
        <v>9.1575019667777065E-4</v>
      </c>
    </row>
    <row r="19" spans="1:10" ht="24" customHeight="1" x14ac:dyDescent="0.2">
      <c r="A19" s="20" t="s">
        <v>44</v>
      </c>
      <c r="B19" s="25" t="s">
        <v>45</v>
      </c>
      <c r="C19" s="26" t="s">
        <v>46</v>
      </c>
      <c r="D19" s="12" t="s">
        <v>47</v>
      </c>
      <c r="E19" s="14" t="s">
        <v>19</v>
      </c>
      <c r="F19" s="13">
        <v>4.2</v>
      </c>
      <c r="G19" s="15">
        <v>83.96</v>
      </c>
      <c r="H19" s="15">
        <f t="shared" si="1"/>
        <v>104.81</v>
      </c>
      <c r="I19" s="15">
        <f t="shared" si="2"/>
        <v>440.2</v>
      </c>
      <c r="J19" s="16">
        <f t="shared" si="0"/>
        <v>4.2673742015747229E-4</v>
      </c>
    </row>
    <row r="20" spans="1:10" ht="24" customHeight="1" x14ac:dyDescent="0.2">
      <c r="A20" s="20" t="s">
        <v>48</v>
      </c>
      <c r="B20" s="25" t="s">
        <v>49</v>
      </c>
      <c r="C20" s="26" t="s">
        <v>46</v>
      </c>
      <c r="D20" s="12" t="s">
        <v>50</v>
      </c>
      <c r="E20" s="14" t="s">
        <v>19</v>
      </c>
      <c r="F20" s="13">
        <v>12.8</v>
      </c>
      <c r="G20" s="15">
        <v>46.85</v>
      </c>
      <c r="H20" s="15">
        <f t="shared" si="1"/>
        <v>58.48</v>
      </c>
      <c r="I20" s="15">
        <f t="shared" si="2"/>
        <v>748.54</v>
      </c>
      <c r="J20" s="16">
        <f t="shared" si="0"/>
        <v>7.2564749769348999E-4</v>
      </c>
    </row>
    <row r="21" spans="1:10" ht="32.1" customHeight="1" x14ac:dyDescent="0.2">
      <c r="A21" s="20" t="s">
        <v>51</v>
      </c>
      <c r="B21" s="25" t="s">
        <v>52</v>
      </c>
      <c r="C21" s="26" t="s">
        <v>17</v>
      </c>
      <c r="D21" s="12" t="s">
        <v>53</v>
      </c>
      <c r="E21" s="14" t="s">
        <v>54</v>
      </c>
      <c r="F21" s="13">
        <v>2</v>
      </c>
      <c r="G21" s="15">
        <v>272.10000000000002</v>
      </c>
      <c r="H21" s="15">
        <f t="shared" si="1"/>
        <v>339.68</v>
      </c>
      <c r="I21" s="15">
        <f t="shared" si="2"/>
        <v>679.36</v>
      </c>
      <c r="J21" s="16">
        <f t="shared" si="0"/>
        <v>6.5858322071372195E-4</v>
      </c>
    </row>
    <row r="22" spans="1:10" ht="32.1" customHeight="1" x14ac:dyDescent="0.2">
      <c r="A22" s="20" t="s">
        <v>55</v>
      </c>
      <c r="B22" s="25" t="s">
        <v>56</v>
      </c>
      <c r="C22" s="26" t="s">
        <v>17</v>
      </c>
      <c r="D22" s="12" t="s">
        <v>57</v>
      </c>
      <c r="E22" s="14" t="s">
        <v>54</v>
      </c>
      <c r="F22" s="13">
        <v>2</v>
      </c>
      <c r="G22" s="15">
        <v>254.92</v>
      </c>
      <c r="H22" s="15">
        <f t="shared" si="1"/>
        <v>318.24</v>
      </c>
      <c r="I22" s="15">
        <f t="shared" si="2"/>
        <v>636.48</v>
      </c>
      <c r="J22" s="16">
        <f t="shared" si="0"/>
        <v>6.170146142249613E-4</v>
      </c>
    </row>
    <row r="23" spans="1:10" ht="24" customHeight="1" x14ac:dyDescent="0.2">
      <c r="A23" s="109" t="s">
        <v>58</v>
      </c>
      <c r="B23" s="31"/>
      <c r="C23" s="31"/>
      <c r="D23" s="30" t="s">
        <v>59</v>
      </c>
      <c r="E23" s="30"/>
      <c r="F23" s="32"/>
      <c r="G23" s="30"/>
      <c r="H23" s="30"/>
      <c r="I23" s="33">
        <f>SUM(I24)</f>
        <v>971.1</v>
      </c>
      <c r="J23" s="34">
        <f t="shared" si="0"/>
        <v>9.4140097390940788E-4</v>
      </c>
    </row>
    <row r="24" spans="1:10" ht="51.95" customHeight="1" x14ac:dyDescent="0.2">
      <c r="A24" s="20" t="s">
        <v>60</v>
      </c>
      <c r="B24" s="25" t="s">
        <v>61</v>
      </c>
      <c r="C24" s="26" t="s">
        <v>17</v>
      </c>
      <c r="D24" s="12" t="s">
        <v>62</v>
      </c>
      <c r="E24" s="14" t="s">
        <v>63</v>
      </c>
      <c r="F24" s="13">
        <v>90</v>
      </c>
      <c r="G24" s="15">
        <v>8.65</v>
      </c>
      <c r="H24" s="15">
        <f>TRUNC(G24 * (1 + 24.84 / 100), 2)</f>
        <v>10.79</v>
      </c>
      <c r="I24" s="15">
        <f>TRUNC(F24 * H24, 2)</f>
        <v>971.1</v>
      </c>
      <c r="J24" s="16">
        <f t="shared" si="0"/>
        <v>9.4140097390940788E-4</v>
      </c>
    </row>
    <row r="25" spans="1:10" ht="24" customHeight="1" x14ac:dyDescent="0.2">
      <c r="A25" s="19" t="s">
        <v>64</v>
      </c>
      <c r="B25" s="24"/>
      <c r="C25" s="24"/>
      <c r="D25" s="8" t="s">
        <v>65</v>
      </c>
      <c r="E25" s="8"/>
      <c r="F25" s="9"/>
      <c r="G25" s="8"/>
      <c r="H25" s="8"/>
      <c r="I25" s="10">
        <f>SUM(I26:I28)</f>
        <v>5062.29</v>
      </c>
      <c r="J25" s="11">
        <f t="shared" si="0"/>
        <v>4.9074706376396422E-3</v>
      </c>
    </row>
    <row r="26" spans="1:10" ht="24" customHeight="1" x14ac:dyDescent="0.2">
      <c r="A26" s="20" t="s">
        <v>66</v>
      </c>
      <c r="B26" s="25" t="s">
        <v>67</v>
      </c>
      <c r="C26" s="26" t="s">
        <v>17</v>
      </c>
      <c r="D26" s="12" t="s">
        <v>349</v>
      </c>
      <c r="E26" s="14" t="s">
        <v>63</v>
      </c>
      <c r="F26" s="13">
        <v>13.9</v>
      </c>
      <c r="G26" s="15">
        <v>82.36</v>
      </c>
      <c r="H26" s="15">
        <f>TRUNC(G26 * (1 + 24.84 / 100), 2)</f>
        <v>102.81</v>
      </c>
      <c r="I26" s="15">
        <f>TRUNC(F26 * H26, 2)</f>
        <v>1429.05</v>
      </c>
      <c r="J26" s="16">
        <f t="shared" si="0"/>
        <v>1.3853455481054879E-3</v>
      </c>
    </row>
    <row r="27" spans="1:10" ht="24" customHeight="1" x14ac:dyDescent="0.2">
      <c r="A27" s="20" t="s">
        <v>68</v>
      </c>
      <c r="B27" s="25" t="s">
        <v>69</v>
      </c>
      <c r="C27" s="26" t="s">
        <v>17</v>
      </c>
      <c r="D27" s="12" t="s">
        <v>70</v>
      </c>
      <c r="E27" s="14" t="s">
        <v>63</v>
      </c>
      <c r="F27" s="13">
        <v>8</v>
      </c>
      <c r="G27" s="15">
        <v>49.93</v>
      </c>
      <c r="H27" s="15">
        <f>TRUNC(G27 * (1 + 24.84 / 100), 2)</f>
        <v>62.33</v>
      </c>
      <c r="I27" s="15">
        <f>TRUNC(F27 * H27, 2)</f>
        <v>498.64</v>
      </c>
      <c r="J27" s="16">
        <f t="shared" si="0"/>
        <v>4.8339015717247154E-4</v>
      </c>
    </row>
    <row r="28" spans="1:10" ht="26.1" customHeight="1" x14ac:dyDescent="0.2">
      <c r="A28" s="20" t="s">
        <v>71</v>
      </c>
      <c r="B28" s="25" t="s">
        <v>72</v>
      </c>
      <c r="C28" s="26" t="s">
        <v>17</v>
      </c>
      <c r="D28" s="12" t="s">
        <v>73</v>
      </c>
      <c r="E28" s="14" t="s">
        <v>63</v>
      </c>
      <c r="F28" s="13">
        <v>20</v>
      </c>
      <c r="G28" s="15">
        <v>125.55</v>
      </c>
      <c r="H28" s="15">
        <f>TRUNC(G28 * (1 + 24.84 / 100), 2)</f>
        <v>156.72999999999999</v>
      </c>
      <c r="I28" s="15">
        <f>TRUNC(F28 * H28, 2)</f>
        <v>3134.6</v>
      </c>
      <c r="J28" s="16">
        <f t="shared" si="0"/>
        <v>3.0387349323616822E-3</v>
      </c>
    </row>
    <row r="29" spans="1:10" ht="24" customHeight="1" x14ac:dyDescent="0.2">
      <c r="A29" s="19" t="s">
        <v>74</v>
      </c>
      <c r="B29" s="24"/>
      <c r="C29" s="24"/>
      <c r="D29" s="8" t="s">
        <v>75</v>
      </c>
      <c r="E29" s="8"/>
      <c r="F29" s="9"/>
      <c r="G29" s="8"/>
      <c r="H29" s="8"/>
      <c r="I29" s="10">
        <f>SUM(I30:I31)</f>
        <v>13487.73</v>
      </c>
      <c r="J29" s="11">
        <f t="shared" si="0"/>
        <v>1.3075236492459208E-2</v>
      </c>
    </row>
    <row r="30" spans="1:10" ht="32.1" customHeight="1" x14ac:dyDescent="0.2">
      <c r="A30" s="20" t="s">
        <v>76</v>
      </c>
      <c r="B30" s="25" t="s">
        <v>77</v>
      </c>
      <c r="C30" s="26" t="s">
        <v>17</v>
      </c>
      <c r="D30" s="12" t="s">
        <v>78</v>
      </c>
      <c r="E30" s="14" t="s">
        <v>79</v>
      </c>
      <c r="F30" s="13">
        <v>80</v>
      </c>
      <c r="G30" s="15">
        <v>64.48</v>
      </c>
      <c r="H30" s="15">
        <f>TRUNC(G30 * (1 + 24.84 / 100), 2)</f>
        <v>80.489999999999995</v>
      </c>
      <c r="I30" s="15">
        <f>TRUNC(F30 * H30, 2)</f>
        <v>6439.2</v>
      </c>
      <c r="J30" s="16">
        <f t="shared" si="0"/>
        <v>6.2422707766424251E-3</v>
      </c>
    </row>
    <row r="31" spans="1:10" ht="24" customHeight="1" x14ac:dyDescent="0.2">
      <c r="A31" s="20" t="s">
        <v>80</v>
      </c>
      <c r="B31" s="25" t="s">
        <v>81</v>
      </c>
      <c r="C31" s="26" t="s">
        <v>17</v>
      </c>
      <c r="D31" s="12" t="s">
        <v>82</v>
      </c>
      <c r="E31" s="14" t="s">
        <v>63</v>
      </c>
      <c r="F31" s="13">
        <v>2.2999999999999998</v>
      </c>
      <c r="G31" s="15">
        <v>2454.81</v>
      </c>
      <c r="H31" s="15">
        <f>TRUNC(G31 * (1 + 24.84 / 100), 2)</f>
        <v>3064.58</v>
      </c>
      <c r="I31" s="15">
        <f>TRUNC(F31 * H31, 2)</f>
        <v>7048.53</v>
      </c>
      <c r="J31" s="16">
        <f t="shared" si="0"/>
        <v>6.8329657158167833E-3</v>
      </c>
    </row>
    <row r="32" spans="1:10" ht="24" customHeight="1" x14ac:dyDescent="0.2">
      <c r="A32" s="19" t="s">
        <v>83</v>
      </c>
      <c r="B32" s="24"/>
      <c r="C32" s="24"/>
      <c r="D32" s="8" t="s">
        <v>84</v>
      </c>
      <c r="E32" s="8"/>
      <c r="F32" s="9"/>
      <c r="G32" s="8"/>
      <c r="H32" s="8"/>
      <c r="I32" s="10">
        <f>SUM(I33,I35,I38)</f>
        <v>34434.93</v>
      </c>
      <c r="J32" s="11">
        <f t="shared" si="0"/>
        <v>3.3381810975700019E-2</v>
      </c>
    </row>
    <row r="33" spans="1:10" ht="24" customHeight="1" x14ac:dyDescent="0.2">
      <c r="A33" s="109" t="s">
        <v>85</v>
      </c>
      <c r="B33" s="31"/>
      <c r="C33" s="31"/>
      <c r="D33" s="30" t="s">
        <v>86</v>
      </c>
      <c r="E33" s="30"/>
      <c r="F33" s="32"/>
      <c r="G33" s="30"/>
      <c r="H33" s="30"/>
      <c r="I33" s="33">
        <f>SUM(I34)</f>
        <v>6619.49</v>
      </c>
      <c r="J33" s="34">
        <f t="shared" si="0"/>
        <v>6.4170469908182331E-3</v>
      </c>
    </row>
    <row r="34" spans="1:10" ht="24" customHeight="1" x14ac:dyDescent="0.2">
      <c r="A34" s="20" t="s">
        <v>87</v>
      </c>
      <c r="B34" s="25" t="s">
        <v>81</v>
      </c>
      <c r="C34" s="26" t="s">
        <v>17</v>
      </c>
      <c r="D34" s="12" t="s">
        <v>88</v>
      </c>
      <c r="E34" s="14" t="s">
        <v>63</v>
      </c>
      <c r="F34" s="13">
        <v>2.16</v>
      </c>
      <c r="G34" s="15">
        <v>2454.81</v>
      </c>
      <c r="H34" s="15">
        <f>TRUNC(G34 * (1 + 24.84 / 100), 2)</f>
        <v>3064.58</v>
      </c>
      <c r="I34" s="15">
        <f>TRUNC(F34 * H34, 2)</f>
        <v>6619.49</v>
      </c>
      <c r="J34" s="16">
        <f t="shared" si="0"/>
        <v>6.4170469908182331E-3</v>
      </c>
    </row>
    <row r="35" spans="1:10" ht="24" customHeight="1" x14ac:dyDescent="0.2">
      <c r="A35" s="109" t="s">
        <v>89</v>
      </c>
      <c r="B35" s="31"/>
      <c r="C35" s="31"/>
      <c r="D35" s="30" t="s">
        <v>90</v>
      </c>
      <c r="E35" s="30"/>
      <c r="F35" s="32"/>
      <c r="G35" s="30"/>
      <c r="H35" s="30"/>
      <c r="I35" s="33">
        <f>SUM(I36:I37)</f>
        <v>14911.67</v>
      </c>
      <c r="J35" s="34">
        <f t="shared" si="0"/>
        <v>1.4455628319035836E-2</v>
      </c>
    </row>
    <row r="36" spans="1:10" ht="32.1" customHeight="1" x14ac:dyDescent="0.2">
      <c r="A36" s="20" t="s">
        <v>91</v>
      </c>
      <c r="B36" s="25" t="s">
        <v>92</v>
      </c>
      <c r="C36" s="26" t="s">
        <v>17</v>
      </c>
      <c r="D36" s="12" t="s">
        <v>93</v>
      </c>
      <c r="E36" s="14" t="s">
        <v>63</v>
      </c>
      <c r="F36" s="13">
        <v>1.76</v>
      </c>
      <c r="G36" s="15">
        <v>3619.59</v>
      </c>
      <c r="H36" s="15">
        <f>TRUNC(G36 * (1 + 24.84 / 100), 2)</f>
        <v>4518.6899999999996</v>
      </c>
      <c r="I36" s="15">
        <f>TRUNC(F36 * H36, 2)</f>
        <v>7952.89</v>
      </c>
      <c r="J36" s="16">
        <f t="shared" si="0"/>
        <v>7.7096677905410266E-3</v>
      </c>
    </row>
    <row r="37" spans="1:10" ht="32.1" customHeight="1" x14ac:dyDescent="0.2">
      <c r="A37" s="20" t="s">
        <v>94</v>
      </c>
      <c r="B37" s="25" t="s">
        <v>92</v>
      </c>
      <c r="C37" s="26" t="s">
        <v>17</v>
      </c>
      <c r="D37" s="12" t="s">
        <v>95</v>
      </c>
      <c r="E37" s="14" t="s">
        <v>63</v>
      </c>
      <c r="F37" s="13">
        <v>1.54</v>
      </c>
      <c r="G37" s="15">
        <v>3619.59</v>
      </c>
      <c r="H37" s="15">
        <f>TRUNC(G37 * (1 + 24.84 / 100), 2)</f>
        <v>4518.6899999999996</v>
      </c>
      <c r="I37" s="15">
        <f>TRUNC(F37 * H37, 2)</f>
        <v>6958.78</v>
      </c>
      <c r="J37" s="16">
        <f t="shared" si="0"/>
        <v>6.7459605284948092E-3</v>
      </c>
    </row>
    <row r="38" spans="1:10" ht="24" customHeight="1" x14ac:dyDescent="0.2">
      <c r="A38" s="109" t="s">
        <v>96</v>
      </c>
      <c r="B38" s="31"/>
      <c r="C38" s="31"/>
      <c r="D38" s="30" t="s">
        <v>97</v>
      </c>
      <c r="E38" s="30"/>
      <c r="F38" s="32"/>
      <c r="G38" s="30"/>
      <c r="H38" s="30"/>
      <c r="I38" s="33">
        <f>SUM(I39:I40)</f>
        <v>12903.77</v>
      </c>
      <c r="J38" s="34">
        <f t="shared" si="0"/>
        <v>1.2509135665845949E-2</v>
      </c>
    </row>
    <row r="39" spans="1:10" ht="32.1" customHeight="1" x14ac:dyDescent="0.2">
      <c r="A39" s="20" t="s">
        <v>98</v>
      </c>
      <c r="B39" s="25" t="s">
        <v>81</v>
      </c>
      <c r="C39" s="26" t="s">
        <v>17</v>
      </c>
      <c r="D39" s="12" t="s">
        <v>99</v>
      </c>
      <c r="E39" s="14" t="s">
        <v>63</v>
      </c>
      <c r="F39" s="13">
        <v>2.58</v>
      </c>
      <c r="G39" s="15">
        <v>2454.81</v>
      </c>
      <c r="H39" s="15">
        <f>TRUNC(G39 * (1 + 24.84 / 100), 2)</f>
        <v>3064.58</v>
      </c>
      <c r="I39" s="15">
        <f>TRUNC(F39 * H39, 2)</f>
        <v>7906.61</v>
      </c>
      <c r="J39" s="16">
        <f t="shared" si="0"/>
        <v>7.6648031658138839E-3</v>
      </c>
    </row>
    <row r="40" spans="1:10" ht="51.95" customHeight="1" x14ac:dyDescent="0.2">
      <c r="A40" s="20" t="s">
        <v>100</v>
      </c>
      <c r="B40" s="25" t="s">
        <v>101</v>
      </c>
      <c r="C40" s="26" t="s">
        <v>17</v>
      </c>
      <c r="D40" s="12" t="s">
        <v>337</v>
      </c>
      <c r="E40" s="14" t="s">
        <v>19</v>
      </c>
      <c r="F40" s="13">
        <v>31.5</v>
      </c>
      <c r="G40" s="15">
        <v>127.08</v>
      </c>
      <c r="H40" s="15">
        <f>TRUNC(G40 * (1 + 24.84 / 100), 2)</f>
        <v>158.63999999999999</v>
      </c>
      <c r="I40" s="15">
        <f>TRUNC(F40 * H40, 2)</f>
        <v>4997.16</v>
      </c>
      <c r="J40" s="16">
        <f t="shared" si="0"/>
        <v>4.8443325000320633E-3</v>
      </c>
    </row>
    <row r="41" spans="1:10" ht="24" customHeight="1" x14ac:dyDescent="0.2">
      <c r="A41" s="19" t="s">
        <v>102</v>
      </c>
      <c r="B41" s="24"/>
      <c r="C41" s="24"/>
      <c r="D41" s="8" t="s">
        <v>103</v>
      </c>
      <c r="E41" s="8"/>
      <c r="F41" s="9"/>
      <c r="G41" s="8"/>
      <c r="H41" s="8"/>
      <c r="I41" s="10">
        <f>SUM(I45,I42)</f>
        <v>64627.49</v>
      </c>
      <c r="J41" s="11">
        <f t="shared" si="0"/>
        <v>6.2650995806117299E-2</v>
      </c>
    </row>
    <row r="42" spans="1:10" ht="24" customHeight="1" x14ac:dyDescent="0.2">
      <c r="A42" s="109" t="s">
        <v>104</v>
      </c>
      <c r="B42" s="31"/>
      <c r="C42" s="31"/>
      <c r="D42" s="30" t="s">
        <v>105</v>
      </c>
      <c r="E42" s="30"/>
      <c r="F42" s="32"/>
      <c r="G42" s="30"/>
      <c r="H42" s="30"/>
      <c r="I42" s="33">
        <f>SUM(I43:I44)</f>
        <v>22328.75</v>
      </c>
      <c r="J42" s="34">
        <f t="shared" si="0"/>
        <v>2.1645872717721851E-2</v>
      </c>
    </row>
    <row r="43" spans="1:10" ht="51.95" customHeight="1" x14ac:dyDescent="0.2">
      <c r="A43" s="20" t="s">
        <v>106</v>
      </c>
      <c r="B43" s="25" t="s">
        <v>107</v>
      </c>
      <c r="C43" s="26" t="s">
        <v>17</v>
      </c>
      <c r="D43" s="12" t="s">
        <v>108</v>
      </c>
      <c r="E43" s="14" t="s">
        <v>19</v>
      </c>
      <c r="F43" s="13">
        <v>12.8</v>
      </c>
      <c r="G43" s="15">
        <v>846.5</v>
      </c>
      <c r="H43" s="15">
        <f>TRUNC(G43 * (1 + 24.84 / 100), 2)</f>
        <v>1056.77</v>
      </c>
      <c r="I43" s="15">
        <f>TRUNC(F43 * H43, 2)</f>
        <v>13526.65</v>
      </c>
      <c r="J43" s="16">
        <f t="shared" si="0"/>
        <v>1.3112966207117384E-2</v>
      </c>
    </row>
    <row r="44" spans="1:10" ht="32.1" customHeight="1" x14ac:dyDescent="0.2">
      <c r="A44" s="20" t="s">
        <v>109</v>
      </c>
      <c r="B44" s="25" t="s">
        <v>110</v>
      </c>
      <c r="C44" s="26" t="s">
        <v>22</v>
      </c>
      <c r="D44" s="12" t="s">
        <v>350</v>
      </c>
      <c r="E44" s="14" t="s">
        <v>19</v>
      </c>
      <c r="F44" s="13">
        <v>32.4</v>
      </c>
      <c r="G44" s="15">
        <v>217.62</v>
      </c>
      <c r="H44" s="15">
        <f>TRUNC(G44 * (1 + 24.84 / 100), 2)</f>
        <v>271.67</v>
      </c>
      <c r="I44" s="15">
        <f>TRUNC(F44 * H44, 2)</f>
        <v>8802.1</v>
      </c>
      <c r="J44" s="16">
        <f t="shared" si="0"/>
        <v>8.5329065106044683E-3</v>
      </c>
    </row>
    <row r="45" spans="1:10" ht="24" customHeight="1" x14ac:dyDescent="0.2">
      <c r="A45" s="109" t="s">
        <v>111</v>
      </c>
      <c r="B45" s="31"/>
      <c r="C45" s="31"/>
      <c r="D45" s="30" t="s">
        <v>112</v>
      </c>
      <c r="E45" s="30"/>
      <c r="F45" s="32"/>
      <c r="G45" s="30"/>
      <c r="H45" s="30"/>
      <c r="I45" s="33">
        <f>SUM(I46)</f>
        <v>42298.74</v>
      </c>
      <c r="J45" s="34">
        <f t="shared" si="0"/>
        <v>4.1005123088395455E-2</v>
      </c>
    </row>
    <row r="46" spans="1:10" ht="45" customHeight="1" x14ac:dyDescent="0.2">
      <c r="A46" s="20" t="s">
        <v>113</v>
      </c>
      <c r="B46" s="25" t="s">
        <v>114</v>
      </c>
      <c r="C46" s="26" t="s">
        <v>17</v>
      </c>
      <c r="D46" s="12" t="s">
        <v>115</v>
      </c>
      <c r="E46" s="14" t="s">
        <v>19</v>
      </c>
      <c r="F46" s="13">
        <v>198</v>
      </c>
      <c r="G46" s="15">
        <v>171.13</v>
      </c>
      <c r="H46" s="15">
        <f>TRUNC(G46 * (1 + 24.84 / 100), 2)</f>
        <v>213.63</v>
      </c>
      <c r="I46" s="15">
        <f>TRUNC(F46 * H46, 2)</f>
        <v>42298.74</v>
      </c>
      <c r="J46" s="16">
        <f t="shared" si="0"/>
        <v>4.1005123088395455E-2</v>
      </c>
    </row>
    <row r="47" spans="1:10" ht="24" customHeight="1" x14ac:dyDescent="0.2">
      <c r="A47" s="19" t="s">
        <v>116</v>
      </c>
      <c r="B47" s="24"/>
      <c r="C47" s="24"/>
      <c r="D47" s="8" t="s">
        <v>117</v>
      </c>
      <c r="E47" s="8"/>
      <c r="F47" s="9"/>
      <c r="G47" s="8"/>
      <c r="H47" s="8"/>
      <c r="I47" s="10">
        <f>SUM(I48:I49)</f>
        <v>2575.4499999999998</v>
      </c>
      <c r="J47" s="11">
        <f t="shared" si="0"/>
        <v>2.4966853447173148E-3</v>
      </c>
    </row>
    <row r="48" spans="1:10" ht="45" customHeight="1" x14ac:dyDescent="0.2">
      <c r="A48" s="20" t="s">
        <v>118</v>
      </c>
      <c r="B48" s="25" t="s">
        <v>119</v>
      </c>
      <c r="C48" s="26" t="s">
        <v>17</v>
      </c>
      <c r="D48" s="12" t="s">
        <v>120</v>
      </c>
      <c r="E48" s="14" t="s">
        <v>19</v>
      </c>
      <c r="F48" s="13">
        <v>47.5</v>
      </c>
      <c r="G48" s="15">
        <v>4.62</v>
      </c>
      <c r="H48" s="15">
        <f>TRUNC(G48 * (1 + 24.84 / 100), 2)</f>
        <v>5.76</v>
      </c>
      <c r="I48" s="15">
        <f>TRUNC(F48 * H48, 2)</f>
        <v>273.60000000000002</v>
      </c>
      <c r="J48" s="16">
        <f t="shared" si="0"/>
        <v>2.6523252647679332E-4</v>
      </c>
    </row>
    <row r="49" spans="1:10" ht="65.099999999999994" customHeight="1" x14ac:dyDescent="0.2">
      <c r="A49" s="20" t="s">
        <v>121</v>
      </c>
      <c r="B49" s="25" t="s">
        <v>122</v>
      </c>
      <c r="C49" s="26" t="s">
        <v>17</v>
      </c>
      <c r="D49" s="12" t="s">
        <v>123</v>
      </c>
      <c r="E49" s="14" t="s">
        <v>19</v>
      </c>
      <c r="F49" s="13">
        <v>47.5</v>
      </c>
      <c r="G49" s="15">
        <v>38.82</v>
      </c>
      <c r="H49" s="15">
        <f>TRUNC(G49 * (1 + 24.84 / 100), 2)</f>
        <v>48.46</v>
      </c>
      <c r="I49" s="15">
        <f>TRUNC(F49 * H49, 2)</f>
        <v>2301.85</v>
      </c>
      <c r="J49" s="16">
        <f t="shared" si="0"/>
        <v>2.2314528182405214E-3</v>
      </c>
    </row>
    <row r="50" spans="1:10" ht="24" customHeight="1" x14ac:dyDescent="0.2">
      <c r="A50" s="19" t="s">
        <v>124</v>
      </c>
      <c r="B50" s="24"/>
      <c r="C50" s="24"/>
      <c r="D50" s="8" t="s">
        <v>125</v>
      </c>
      <c r="E50" s="8"/>
      <c r="F50" s="9"/>
      <c r="G50" s="8"/>
      <c r="H50" s="8"/>
      <c r="I50" s="10">
        <f>I51+I58+I64</f>
        <v>525953.92000000004</v>
      </c>
      <c r="J50" s="11">
        <f t="shared" si="0"/>
        <v>0.50986873907884955</v>
      </c>
    </row>
    <row r="51" spans="1:10" ht="24" customHeight="1" x14ac:dyDescent="0.2">
      <c r="A51" s="109" t="s">
        <v>126</v>
      </c>
      <c r="B51" s="31"/>
      <c r="C51" s="31"/>
      <c r="D51" s="30" t="s">
        <v>127</v>
      </c>
      <c r="E51" s="30"/>
      <c r="F51" s="32"/>
      <c r="G51" s="30"/>
      <c r="H51" s="30"/>
      <c r="I51" s="33">
        <f>I52+I55</f>
        <v>303735.15000000002</v>
      </c>
      <c r="J51" s="34">
        <f t="shared" si="0"/>
        <v>0.29444605706983845</v>
      </c>
    </row>
    <row r="52" spans="1:10" ht="24" customHeight="1" x14ac:dyDescent="0.2">
      <c r="A52" s="110" t="s">
        <v>128</v>
      </c>
      <c r="B52" s="36"/>
      <c r="C52" s="36"/>
      <c r="D52" s="35" t="s">
        <v>129</v>
      </c>
      <c r="E52" s="35"/>
      <c r="F52" s="37"/>
      <c r="G52" s="35"/>
      <c r="H52" s="35"/>
      <c r="I52" s="38">
        <f>SUM(I53:I54)</f>
        <v>260095.93</v>
      </c>
      <c r="J52" s="39">
        <f t="shared" si="0"/>
        <v>0.25214144970844732</v>
      </c>
    </row>
    <row r="53" spans="1:10" ht="45" customHeight="1" x14ac:dyDescent="0.2">
      <c r="A53" s="20" t="s">
        <v>130</v>
      </c>
      <c r="B53" s="25" t="s">
        <v>131</v>
      </c>
      <c r="C53" s="26" t="s">
        <v>132</v>
      </c>
      <c r="D53" s="12" t="s">
        <v>133</v>
      </c>
      <c r="E53" s="14" t="s">
        <v>19</v>
      </c>
      <c r="F53" s="13">
        <v>515</v>
      </c>
      <c r="G53" s="15">
        <v>365.57</v>
      </c>
      <c r="H53" s="15">
        <f>TRUNC(G53 * (1 + 24.84 / 100), 2)</f>
        <v>456.37</v>
      </c>
      <c r="I53" s="15">
        <f>TRUNC(F53 * H53, 2)</f>
        <v>235030.55</v>
      </c>
      <c r="J53" s="16">
        <f t="shared" si="0"/>
        <v>0.22784264099316628</v>
      </c>
    </row>
    <row r="54" spans="1:10" ht="45" customHeight="1" x14ac:dyDescent="0.2">
      <c r="A54" s="20" t="s">
        <v>134</v>
      </c>
      <c r="B54" s="25" t="s">
        <v>135</v>
      </c>
      <c r="C54" s="26" t="s">
        <v>17</v>
      </c>
      <c r="D54" s="12" t="s">
        <v>136</v>
      </c>
      <c r="E54" s="14" t="s">
        <v>19</v>
      </c>
      <c r="F54" s="13">
        <v>194.23</v>
      </c>
      <c r="G54" s="15">
        <v>103.38</v>
      </c>
      <c r="H54" s="15">
        <f>TRUNC(G54 * (1 + 24.84 / 100), 2)</f>
        <v>129.05000000000001</v>
      </c>
      <c r="I54" s="15">
        <f>TRUNC(F54 * H54, 2)</f>
        <v>25065.38</v>
      </c>
      <c r="J54" s="16">
        <f t="shared" si="0"/>
        <v>2.4298808715281017E-2</v>
      </c>
    </row>
    <row r="55" spans="1:10" ht="24" customHeight="1" x14ac:dyDescent="0.2">
      <c r="A55" s="110" t="s">
        <v>137</v>
      </c>
      <c r="B55" s="36"/>
      <c r="C55" s="36"/>
      <c r="D55" s="35" t="s">
        <v>138</v>
      </c>
      <c r="E55" s="35"/>
      <c r="F55" s="37"/>
      <c r="G55" s="35"/>
      <c r="H55" s="35"/>
      <c r="I55" s="38">
        <f>SUM(I56:I57)</f>
        <v>43639.22</v>
      </c>
      <c r="J55" s="39">
        <f t="shared" si="0"/>
        <v>4.2304607361391112E-2</v>
      </c>
    </row>
    <row r="56" spans="1:10" ht="65.099999999999994" customHeight="1" x14ac:dyDescent="0.2">
      <c r="A56" s="20" t="s">
        <v>139</v>
      </c>
      <c r="B56" s="25" t="s">
        <v>140</v>
      </c>
      <c r="C56" s="26" t="s">
        <v>17</v>
      </c>
      <c r="D56" s="12" t="s">
        <v>141</v>
      </c>
      <c r="E56" s="14" t="s">
        <v>19</v>
      </c>
      <c r="F56" s="13">
        <v>110.05</v>
      </c>
      <c r="G56" s="15">
        <v>214.27</v>
      </c>
      <c r="H56" s="15">
        <f>TRUNC(G56 * (1 + 24.84 / 100), 2)</f>
        <v>267.49</v>
      </c>
      <c r="I56" s="15">
        <f>TRUNC(F56 * H56, 2)</f>
        <v>29437.27</v>
      </c>
      <c r="J56" s="16">
        <f t="shared" si="0"/>
        <v>2.8536993767103485E-2</v>
      </c>
    </row>
    <row r="57" spans="1:10" ht="45" customHeight="1" x14ac:dyDescent="0.2">
      <c r="A57" s="20" t="s">
        <v>142</v>
      </c>
      <c r="B57" s="25" t="s">
        <v>135</v>
      </c>
      <c r="C57" s="26" t="s">
        <v>17</v>
      </c>
      <c r="D57" s="12" t="s">
        <v>143</v>
      </c>
      <c r="E57" s="14" t="s">
        <v>19</v>
      </c>
      <c r="F57" s="13">
        <v>110.05</v>
      </c>
      <c r="G57" s="15">
        <v>103.38</v>
      </c>
      <c r="H57" s="15">
        <f>TRUNC(G57 * (1 + 24.84 / 100), 2)</f>
        <v>129.05000000000001</v>
      </c>
      <c r="I57" s="15">
        <f>TRUNC(F57 * H57, 2)</f>
        <v>14201.95</v>
      </c>
      <c r="J57" s="16">
        <f t="shared" si="0"/>
        <v>1.3767613594287628E-2</v>
      </c>
    </row>
    <row r="58" spans="1:10" ht="24" customHeight="1" x14ac:dyDescent="0.2">
      <c r="A58" s="109" t="s">
        <v>144</v>
      </c>
      <c r="B58" s="31"/>
      <c r="C58" s="31"/>
      <c r="D58" s="30" t="s">
        <v>145</v>
      </c>
      <c r="E58" s="30"/>
      <c r="F58" s="32"/>
      <c r="G58" s="30"/>
      <c r="H58" s="30"/>
      <c r="I58" s="33">
        <f>SUM(I59:I63)</f>
        <v>215113.57</v>
      </c>
      <c r="J58" s="34">
        <f t="shared" si="0"/>
        <v>0.20853477942449758</v>
      </c>
    </row>
    <row r="59" spans="1:10" ht="32.1" customHeight="1" x14ac:dyDescent="0.2">
      <c r="A59" s="20" t="s">
        <v>146</v>
      </c>
      <c r="B59" s="25" t="s">
        <v>147</v>
      </c>
      <c r="C59" s="26" t="s">
        <v>17</v>
      </c>
      <c r="D59" s="12" t="s">
        <v>148</v>
      </c>
      <c r="E59" s="14" t="s">
        <v>19</v>
      </c>
      <c r="F59" s="13">
        <v>625.04999999999995</v>
      </c>
      <c r="G59" s="15">
        <v>84.2</v>
      </c>
      <c r="H59" s="15">
        <f>TRUNC(G59 * (1 + 24.84 / 100), 2)</f>
        <v>105.11</v>
      </c>
      <c r="I59" s="15">
        <f>TRUNC(F59 * H59, 2)</f>
        <v>65699</v>
      </c>
      <c r="J59" s="16">
        <f t="shared" si="0"/>
        <v>6.3689735953943144E-2</v>
      </c>
    </row>
    <row r="60" spans="1:10" ht="32.1" customHeight="1" x14ac:dyDescent="0.2">
      <c r="A60" s="20" t="s">
        <v>149</v>
      </c>
      <c r="B60" s="25" t="s">
        <v>147</v>
      </c>
      <c r="C60" s="26" t="s">
        <v>17</v>
      </c>
      <c r="D60" s="12" t="s">
        <v>150</v>
      </c>
      <c r="E60" s="14" t="s">
        <v>19</v>
      </c>
      <c r="F60" s="13">
        <v>194.23</v>
      </c>
      <c r="G60" s="15">
        <v>84.2</v>
      </c>
      <c r="H60" s="15">
        <f>TRUNC(G60 * (1 + 24.84 / 100), 2)</f>
        <v>105.11</v>
      </c>
      <c r="I60" s="15">
        <f>TRUNC(F60 * H60, 2)</f>
        <v>20415.509999999998</v>
      </c>
      <c r="J60" s="16">
        <f t="shared" si="0"/>
        <v>1.979114508995701E-2</v>
      </c>
    </row>
    <row r="61" spans="1:10" ht="32.1" customHeight="1" x14ac:dyDescent="0.2">
      <c r="A61" s="20" t="s">
        <v>151</v>
      </c>
      <c r="B61" s="25" t="s">
        <v>147</v>
      </c>
      <c r="C61" s="26" t="s">
        <v>17</v>
      </c>
      <c r="D61" s="12" t="s">
        <v>152</v>
      </c>
      <c r="E61" s="14" t="s">
        <v>19</v>
      </c>
      <c r="F61" s="13">
        <v>847.2</v>
      </c>
      <c r="G61" s="15">
        <v>84.2</v>
      </c>
      <c r="H61" s="15">
        <f>TRUNC(G61 * (1 + 24.84 / 100), 2)</f>
        <v>105.11</v>
      </c>
      <c r="I61" s="15">
        <f>TRUNC(F61 * H61, 2)</f>
        <v>89049.19</v>
      </c>
      <c r="J61" s="16">
        <f t="shared" si="0"/>
        <v>8.6325810103845033E-2</v>
      </c>
    </row>
    <row r="62" spans="1:10" ht="24" customHeight="1" x14ac:dyDescent="0.2">
      <c r="A62" s="20" t="s">
        <v>153</v>
      </c>
      <c r="B62" s="25" t="s">
        <v>154</v>
      </c>
      <c r="C62" s="26" t="s">
        <v>22</v>
      </c>
      <c r="D62" s="12" t="s">
        <v>155</v>
      </c>
      <c r="E62" s="14" t="s">
        <v>19</v>
      </c>
      <c r="F62" s="13">
        <v>585.04999999999995</v>
      </c>
      <c r="G62" s="15">
        <v>49.25</v>
      </c>
      <c r="H62" s="15">
        <f>TRUNC(G62 * (1 + 24.84 / 100), 2)</f>
        <v>61.48</v>
      </c>
      <c r="I62" s="15">
        <f>TRUNC(F62 * H62, 2)</f>
        <v>35968.870000000003</v>
      </c>
      <c r="J62" s="16">
        <f t="shared" si="0"/>
        <v>3.4868838686459569E-2</v>
      </c>
    </row>
    <row r="63" spans="1:10" ht="32.1" customHeight="1" x14ac:dyDescent="0.2">
      <c r="A63" s="20" t="s">
        <v>156</v>
      </c>
      <c r="B63" s="25" t="s">
        <v>157</v>
      </c>
      <c r="C63" s="26" t="s">
        <v>158</v>
      </c>
      <c r="D63" s="12" t="s">
        <v>338</v>
      </c>
      <c r="E63" s="14" t="s">
        <v>79</v>
      </c>
      <c r="F63" s="13">
        <v>30</v>
      </c>
      <c r="G63" s="15">
        <v>106.3</v>
      </c>
      <c r="H63" s="15">
        <f>TRUNC(G63 * (1 + 24.84 / 100), 2)</f>
        <v>132.69999999999999</v>
      </c>
      <c r="I63" s="15">
        <f>TRUNC(F63 * H63, 2)</f>
        <v>3981</v>
      </c>
      <c r="J63" s="16">
        <f t="shared" si="0"/>
        <v>3.859249590292815E-3</v>
      </c>
    </row>
    <row r="64" spans="1:10" ht="24" customHeight="1" x14ac:dyDescent="0.2">
      <c r="A64" s="109" t="s">
        <v>159</v>
      </c>
      <c r="B64" s="31"/>
      <c r="C64" s="31"/>
      <c r="D64" s="30" t="s">
        <v>160</v>
      </c>
      <c r="E64" s="30"/>
      <c r="F64" s="32"/>
      <c r="G64" s="30"/>
      <c r="H64" s="30"/>
      <c r="I64" s="33">
        <f>SUM(I65)</f>
        <v>7105.2</v>
      </c>
      <c r="J64" s="34">
        <f t="shared" si="0"/>
        <v>6.8879025845135665E-3</v>
      </c>
    </row>
    <row r="65" spans="1:10" ht="32.1" customHeight="1" x14ac:dyDescent="0.2">
      <c r="A65" s="20" t="s">
        <v>161</v>
      </c>
      <c r="B65" s="25" t="s">
        <v>162</v>
      </c>
      <c r="C65" s="26" t="s">
        <v>17</v>
      </c>
      <c r="D65" s="12" t="s">
        <v>339</v>
      </c>
      <c r="E65" s="14" t="s">
        <v>79</v>
      </c>
      <c r="F65" s="13">
        <v>60</v>
      </c>
      <c r="G65" s="15">
        <v>94.86</v>
      </c>
      <c r="H65" s="15">
        <f>TRUNC(G65 * (1 + 24.84 / 100), 2)</f>
        <v>118.42</v>
      </c>
      <c r="I65" s="15">
        <f>TRUNC(F65 * H65, 2)</f>
        <v>7105.2</v>
      </c>
      <c r="J65" s="16">
        <f t="shared" si="0"/>
        <v>6.8879025845135665E-3</v>
      </c>
    </row>
    <row r="66" spans="1:10" ht="24" customHeight="1" x14ac:dyDescent="0.2">
      <c r="A66" s="19" t="s">
        <v>163</v>
      </c>
      <c r="B66" s="24"/>
      <c r="C66" s="24"/>
      <c r="D66" s="8" t="s">
        <v>164</v>
      </c>
      <c r="E66" s="8"/>
      <c r="F66" s="9"/>
      <c r="G66" s="8"/>
      <c r="H66" s="8"/>
      <c r="I66" s="10">
        <f>I67+I70</f>
        <v>5759.37</v>
      </c>
      <c r="J66" s="11">
        <f t="shared" si="0"/>
        <v>5.5832319298781035E-3</v>
      </c>
    </row>
    <row r="67" spans="1:10" ht="24" customHeight="1" x14ac:dyDescent="0.2">
      <c r="A67" s="109" t="s">
        <v>165</v>
      </c>
      <c r="B67" s="31"/>
      <c r="C67" s="31"/>
      <c r="D67" s="30" t="s">
        <v>166</v>
      </c>
      <c r="E67" s="30"/>
      <c r="F67" s="32"/>
      <c r="G67" s="30"/>
      <c r="H67" s="30"/>
      <c r="I67" s="33">
        <f>SUM(I68:I69)</f>
        <v>5460.43</v>
      </c>
      <c r="J67" s="34">
        <f t="shared" si="0"/>
        <v>5.2934343733540808E-3</v>
      </c>
    </row>
    <row r="68" spans="1:10" ht="45" customHeight="1" x14ac:dyDescent="0.2">
      <c r="A68" s="20" t="s">
        <v>167</v>
      </c>
      <c r="B68" s="25" t="s">
        <v>168</v>
      </c>
      <c r="C68" s="26" t="s">
        <v>17</v>
      </c>
      <c r="D68" s="12" t="s">
        <v>342</v>
      </c>
      <c r="E68" s="14" t="s">
        <v>54</v>
      </c>
      <c r="F68" s="13">
        <v>1</v>
      </c>
      <c r="G68" s="15">
        <v>842.58</v>
      </c>
      <c r="H68" s="15">
        <f>TRUNC(G68 * (1 + 24.84 / 100), 2)</f>
        <v>1051.8699999999999</v>
      </c>
      <c r="I68" s="15">
        <f>TRUNC(F68 * H68, 2)</f>
        <v>1051.8699999999999</v>
      </c>
      <c r="J68" s="16">
        <f t="shared" si="0"/>
        <v>1.0197007954135401E-3</v>
      </c>
    </row>
    <row r="69" spans="1:10" ht="32.1" customHeight="1" x14ac:dyDescent="0.2">
      <c r="A69" s="20" t="s">
        <v>169</v>
      </c>
      <c r="B69" s="25" t="s">
        <v>170</v>
      </c>
      <c r="C69" s="26" t="s">
        <v>17</v>
      </c>
      <c r="D69" s="12" t="s">
        <v>340</v>
      </c>
      <c r="E69" s="14" t="s">
        <v>54</v>
      </c>
      <c r="F69" s="13">
        <v>1</v>
      </c>
      <c r="G69" s="15">
        <v>3531.37</v>
      </c>
      <c r="H69" s="15">
        <f>TRUNC(G69 * (1 + 24.84 / 100), 2)</f>
        <v>4408.5600000000004</v>
      </c>
      <c r="I69" s="15">
        <f>TRUNC(F69 * H69, 2)</f>
        <v>4408.5600000000004</v>
      </c>
      <c r="J69" s="16">
        <f t="shared" si="0"/>
        <v>4.273733577940541E-3</v>
      </c>
    </row>
    <row r="70" spans="1:10" ht="24" customHeight="1" x14ac:dyDescent="0.2">
      <c r="A70" s="109" t="s">
        <v>171</v>
      </c>
      <c r="B70" s="31"/>
      <c r="C70" s="31"/>
      <c r="D70" s="30" t="s">
        <v>172</v>
      </c>
      <c r="E70" s="30"/>
      <c r="F70" s="32"/>
      <c r="G70" s="30"/>
      <c r="H70" s="30"/>
      <c r="I70" s="33">
        <f>SUM(I71)</f>
        <v>298.94</v>
      </c>
      <c r="J70" s="34">
        <f t="shared" si="0"/>
        <v>2.8979755652402262E-4</v>
      </c>
    </row>
    <row r="71" spans="1:10" ht="32.1" customHeight="1" x14ac:dyDescent="0.2">
      <c r="A71" s="20" t="s">
        <v>173</v>
      </c>
      <c r="B71" s="25" t="s">
        <v>174</v>
      </c>
      <c r="C71" s="26" t="s">
        <v>17</v>
      </c>
      <c r="D71" s="12" t="s">
        <v>351</v>
      </c>
      <c r="E71" s="14" t="s">
        <v>19</v>
      </c>
      <c r="F71" s="13">
        <v>0.3</v>
      </c>
      <c r="G71" s="15">
        <v>798.2</v>
      </c>
      <c r="H71" s="15">
        <f>TRUNC(G71 * (1 + 24.84 / 100), 2)</f>
        <v>996.47</v>
      </c>
      <c r="I71" s="15">
        <f>TRUNC(F71 * H71, 2)</f>
        <v>298.94</v>
      </c>
      <c r="J71" s="16">
        <f t="shared" si="0"/>
        <v>2.8979755652402262E-4</v>
      </c>
    </row>
    <row r="72" spans="1:10" ht="24" customHeight="1" x14ac:dyDescent="0.2">
      <c r="A72" s="19" t="s">
        <v>175</v>
      </c>
      <c r="B72" s="24"/>
      <c r="C72" s="24"/>
      <c r="D72" s="8" t="s">
        <v>176</v>
      </c>
      <c r="E72" s="8"/>
      <c r="F72" s="9"/>
      <c r="G72" s="8"/>
      <c r="H72" s="8"/>
      <c r="I72" s="10">
        <f>I73+I77</f>
        <v>120732.45999999999</v>
      </c>
      <c r="J72" s="11">
        <f t="shared" ref="J72:J119" si="3">I72 / $H$124</f>
        <v>0.11704011474253796</v>
      </c>
    </row>
    <row r="73" spans="1:10" ht="24" customHeight="1" x14ac:dyDescent="0.2">
      <c r="A73" s="109" t="s">
        <v>177</v>
      </c>
      <c r="B73" s="31"/>
      <c r="C73" s="31"/>
      <c r="D73" s="30" t="s">
        <v>178</v>
      </c>
      <c r="E73" s="30"/>
      <c r="F73" s="32"/>
      <c r="G73" s="30"/>
      <c r="H73" s="30"/>
      <c r="I73" s="33">
        <f>SUM(I74:I76)</f>
        <v>65434.63</v>
      </c>
      <c r="J73" s="34">
        <f t="shared" si="3"/>
        <v>6.3433451147566419E-2</v>
      </c>
    </row>
    <row r="74" spans="1:10" ht="45" customHeight="1" x14ac:dyDescent="0.2">
      <c r="A74" s="20" t="s">
        <v>179</v>
      </c>
      <c r="B74" s="25" t="s">
        <v>180</v>
      </c>
      <c r="C74" s="26" t="s">
        <v>17</v>
      </c>
      <c r="D74" s="12" t="s">
        <v>181</v>
      </c>
      <c r="E74" s="14" t="s">
        <v>19</v>
      </c>
      <c r="F74" s="13">
        <v>450.78</v>
      </c>
      <c r="G74" s="15">
        <v>105.3</v>
      </c>
      <c r="H74" s="15">
        <f>TRUNC(G74 * (1 + 24.84 / 100), 2)</f>
        <v>131.44999999999999</v>
      </c>
      <c r="I74" s="15">
        <f>TRUNC(F74 * H74, 2)</f>
        <v>59255.03</v>
      </c>
      <c r="J74" s="16">
        <f t="shared" si="3"/>
        <v>5.7442841057595694E-2</v>
      </c>
    </row>
    <row r="75" spans="1:10" ht="45" customHeight="1" x14ac:dyDescent="0.2">
      <c r="A75" s="20" t="s">
        <v>182</v>
      </c>
      <c r="B75" s="25" t="s">
        <v>183</v>
      </c>
      <c r="C75" s="26" t="s">
        <v>17</v>
      </c>
      <c r="D75" s="12" t="s">
        <v>184</v>
      </c>
      <c r="E75" s="14" t="s">
        <v>19</v>
      </c>
      <c r="F75" s="13">
        <v>28.75</v>
      </c>
      <c r="G75" s="15">
        <v>111.38</v>
      </c>
      <c r="H75" s="15">
        <f>TRUNC(G75 * (1 + 24.84 / 100), 2)</f>
        <v>139.04</v>
      </c>
      <c r="I75" s="15">
        <f>TRUNC(F75 * H75, 2)</f>
        <v>3997.4</v>
      </c>
      <c r="J75" s="16">
        <f t="shared" si="3"/>
        <v>3.8751480312073597E-3</v>
      </c>
    </row>
    <row r="76" spans="1:10" ht="32.1" customHeight="1" x14ac:dyDescent="0.2">
      <c r="A76" s="20" t="s">
        <v>185</v>
      </c>
      <c r="B76" s="25" t="s">
        <v>186</v>
      </c>
      <c r="C76" s="26" t="s">
        <v>17</v>
      </c>
      <c r="D76" s="12" t="s">
        <v>187</v>
      </c>
      <c r="E76" s="14" t="s">
        <v>19</v>
      </c>
      <c r="F76" s="13">
        <v>22.4</v>
      </c>
      <c r="G76" s="15">
        <v>78.040000000000006</v>
      </c>
      <c r="H76" s="15">
        <f>TRUNC(G76 * (1 + 24.84 / 100), 2)</f>
        <v>97.42</v>
      </c>
      <c r="I76" s="15">
        <f>TRUNC(F76 * H76, 2)</f>
        <v>2182.1999999999998</v>
      </c>
      <c r="J76" s="16">
        <f t="shared" si="3"/>
        <v>2.1154620587633712E-3</v>
      </c>
    </row>
    <row r="77" spans="1:10" ht="24" customHeight="1" x14ac:dyDescent="0.2">
      <c r="A77" s="109" t="s">
        <v>188</v>
      </c>
      <c r="B77" s="31"/>
      <c r="C77" s="31"/>
      <c r="D77" s="30" t="s">
        <v>189</v>
      </c>
      <c r="E77" s="30"/>
      <c r="F77" s="32"/>
      <c r="G77" s="30"/>
      <c r="H77" s="30"/>
      <c r="I77" s="33">
        <f>SUM(I78:I80)</f>
        <v>55297.83</v>
      </c>
      <c r="J77" s="34">
        <f t="shared" si="3"/>
        <v>5.360666359497155E-2</v>
      </c>
    </row>
    <row r="78" spans="1:10" ht="32.1" customHeight="1" x14ac:dyDescent="0.2">
      <c r="A78" s="20" t="s">
        <v>190</v>
      </c>
      <c r="B78" s="25" t="s">
        <v>191</v>
      </c>
      <c r="C78" s="26" t="s">
        <v>17</v>
      </c>
      <c r="D78" s="12" t="s">
        <v>192</v>
      </c>
      <c r="E78" s="14" t="s">
        <v>19</v>
      </c>
      <c r="F78" s="13">
        <v>48.27</v>
      </c>
      <c r="G78" s="15">
        <v>90.49</v>
      </c>
      <c r="H78" s="15">
        <f>TRUNC(G78 * (1 + 24.84 / 100), 2)</f>
        <v>112.96</v>
      </c>
      <c r="I78" s="15">
        <f>TRUNC(F78 * H78, 2)</f>
        <v>5452.57</v>
      </c>
      <c r="J78" s="16">
        <f t="shared" si="3"/>
        <v>5.285814754720646E-3</v>
      </c>
    </row>
    <row r="79" spans="1:10" ht="32.1" customHeight="1" x14ac:dyDescent="0.2">
      <c r="A79" s="20" t="s">
        <v>193</v>
      </c>
      <c r="B79" s="25" t="s">
        <v>194</v>
      </c>
      <c r="C79" s="26" t="s">
        <v>17</v>
      </c>
      <c r="D79" s="12" t="s">
        <v>341</v>
      </c>
      <c r="E79" s="14" t="s">
        <v>19</v>
      </c>
      <c r="F79" s="13">
        <v>28.75</v>
      </c>
      <c r="G79" s="15">
        <v>77.47</v>
      </c>
      <c r="H79" s="15">
        <f>TRUNC(G79 * (1 + 24.84 / 100), 2)</f>
        <v>96.71</v>
      </c>
      <c r="I79" s="15">
        <f>TRUNC(F79 * H79, 2)</f>
        <v>2780.41</v>
      </c>
      <c r="J79" s="16">
        <f t="shared" si="3"/>
        <v>2.695377079463965E-3</v>
      </c>
    </row>
    <row r="80" spans="1:10" ht="24" customHeight="1" x14ac:dyDescent="0.2">
      <c r="A80" s="20" t="s">
        <v>195</v>
      </c>
      <c r="B80" s="25" t="s">
        <v>196</v>
      </c>
      <c r="C80" s="26" t="s">
        <v>22</v>
      </c>
      <c r="D80" s="12" t="s">
        <v>197</v>
      </c>
      <c r="E80" s="14" t="s">
        <v>24</v>
      </c>
      <c r="F80" s="13">
        <v>157.15</v>
      </c>
      <c r="G80" s="15">
        <v>239.9</v>
      </c>
      <c r="H80" s="15">
        <f>TRUNC(G80 * (1 + 24.84 / 100), 2)</f>
        <v>299.49</v>
      </c>
      <c r="I80" s="15">
        <f>TRUNC(F80 * H80, 2)</f>
        <v>47064.85</v>
      </c>
      <c r="J80" s="16">
        <f t="shared" si="3"/>
        <v>4.5625471760786934E-2</v>
      </c>
    </row>
    <row r="81" spans="1:10" ht="24" customHeight="1" x14ac:dyDescent="0.2">
      <c r="A81" s="19" t="s">
        <v>198</v>
      </c>
      <c r="B81" s="24"/>
      <c r="C81" s="24"/>
      <c r="D81" s="8" t="s">
        <v>199</v>
      </c>
      <c r="E81" s="8"/>
      <c r="F81" s="9"/>
      <c r="G81" s="8"/>
      <c r="H81" s="8"/>
      <c r="I81" s="10">
        <f>SUM(I82,I87,I90)</f>
        <v>139259.98000000001</v>
      </c>
      <c r="J81" s="11">
        <f t="shared" si="3"/>
        <v>0.13500100998723577</v>
      </c>
    </row>
    <row r="82" spans="1:10" ht="24" customHeight="1" x14ac:dyDescent="0.2">
      <c r="A82" s="109" t="s">
        <v>200</v>
      </c>
      <c r="B82" s="31"/>
      <c r="C82" s="31"/>
      <c r="D82" s="30" t="s">
        <v>201</v>
      </c>
      <c r="E82" s="30"/>
      <c r="F82" s="32"/>
      <c r="G82" s="30"/>
      <c r="H82" s="30"/>
      <c r="I82" s="33">
        <f>SUM(I83:I86)</f>
        <v>106982.13</v>
      </c>
      <c r="J82" s="34">
        <f t="shared" si="3"/>
        <v>0.10371030931202027</v>
      </c>
    </row>
    <row r="83" spans="1:10" ht="32.1" customHeight="1" x14ac:dyDescent="0.2">
      <c r="A83" s="20" t="s">
        <v>202</v>
      </c>
      <c r="B83" s="25" t="s">
        <v>203</v>
      </c>
      <c r="C83" s="26" t="s">
        <v>17</v>
      </c>
      <c r="D83" s="12" t="s">
        <v>204</v>
      </c>
      <c r="E83" s="14" t="s">
        <v>19</v>
      </c>
      <c r="F83" s="13">
        <v>47.5</v>
      </c>
      <c r="G83" s="15">
        <v>3.05</v>
      </c>
      <c r="H83" s="15">
        <f>TRUNC(G83 * (1 + 24.84 / 100), 2)</f>
        <v>3.8</v>
      </c>
      <c r="I83" s="15">
        <f>TRUNC(F83 * H83, 2)</f>
        <v>180.5</v>
      </c>
      <c r="J83" s="16">
        <f t="shared" si="3"/>
        <v>1.7497979177288447E-4</v>
      </c>
    </row>
    <row r="84" spans="1:10" ht="32.1" customHeight="1" x14ac:dyDescent="0.2">
      <c r="A84" s="20" t="s">
        <v>205</v>
      </c>
      <c r="B84" s="25" t="s">
        <v>206</v>
      </c>
      <c r="C84" s="26" t="s">
        <v>17</v>
      </c>
      <c r="D84" s="12" t="s">
        <v>207</v>
      </c>
      <c r="E84" s="14" t="s">
        <v>19</v>
      </c>
      <c r="F84" s="13">
        <v>3821</v>
      </c>
      <c r="G84" s="15">
        <v>15.67</v>
      </c>
      <c r="H84" s="15">
        <f>TRUNC(G84 * (1 + 24.84 / 100), 2)</f>
        <v>19.559999999999999</v>
      </c>
      <c r="I84" s="15">
        <f>TRUNC(F84 * H84, 2)</f>
        <v>74738.759999999995</v>
      </c>
      <c r="J84" s="16">
        <f t="shared" si="3"/>
        <v>7.2453034139410455E-2</v>
      </c>
    </row>
    <row r="85" spans="1:10" ht="32.1" customHeight="1" x14ac:dyDescent="0.2">
      <c r="A85" s="20" t="s">
        <v>208</v>
      </c>
      <c r="B85" s="25" t="s">
        <v>209</v>
      </c>
      <c r="C85" s="26" t="s">
        <v>22</v>
      </c>
      <c r="D85" s="12" t="s">
        <v>210</v>
      </c>
      <c r="E85" s="14" t="s">
        <v>19</v>
      </c>
      <c r="F85" s="13">
        <v>721</v>
      </c>
      <c r="G85" s="15">
        <v>11.28</v>
      </c>
      <c r="H85" s="15">
        <f>TRUNC(G85 * (1 + 24.84 / 100), 2)</f>
        <v>14.08</v>
      </c>
      <c r="I85" s="15">
        <f>TRUNC(F85 * H85, 2)</f>
        <v>10151.68</v>
      </c>
      <c r="J85" s="16">
        <f t="shared" si="3"/>
        <v>9.8412124794734403E-3</v>
      </c>
    </row>
    <row r="86" spans="1:10" ht="32.1" customHeight="1" x14ac:dyDescent="0.2">
      <c r="A86" s="20" t="s">
        <v>211</v>
      </c>
      <c r="B86" s="25" t="s">
        <v>212</v>
      </c>
      <c r="C86" s="26" t="s">
        <v>22</v>
      </c>
      <c r="D86" s="12" t="s">
        <v>213</v>
      </c>
      <c r="E86" s="14" t="s">
        <v>19</v>
      </c>
      <c r="F86" s="13">
        <v>721</v>
      </c>
      <c r="G86" s="15">
        <v>24.35</v>
      </c>
      <c r="H86" s="15">
        <f>TRUNC(G86 * (1 + 24.84 / 100), 2)</f>
        <v>30.39</v>
      </c>
      <c r="I86" s="15">
        <f>TRUNC(F86 * H86, 2)</f>
        <v>21911.19</v>
      </c>
      <c r="J86" s="16">
        <f t="shared" si="3"/>
        <v>2.1241082901363482E-2</v>
      </c>
    </row>
    <row r="87" spans="1:10" ht="24" customHeight="1" x14ac:dyDescent="0.2">
      <c r="A87" s="109" t="s">
        <v>214</v>
      </c>
      <c r="B87" s="31"/>
      <c r="C87" s="31"/>
      <c r="D87" s="30" t="s">
        <v>215</v>
      </c>
      <c r="E87" s="30"/>
      <c r="F87" s="32"/>
      <c r="G87" s="30"/>
      <c r="H87" s="30"/>
      <c r="I87" s="33">
        <f>SUM(I88:I89)</f>
        <v>6378.97</v>
      </c>
      <c r="J87" s="34">
        <f t="shared" si="3"/>
        <v>6.1838827829666316E-3</v>
      </c>
    </row>
    <row r="88" spans="1:10" ht="45" customHeight="1" x14ac:dyDescent="0.2">
      <c r="A88" s="20" t="s">
        <v>216</v>
      </c>
      <c r="B88" s="25" t="s">
        <v>217</v>
      </c>
      <c r="C88" s="26" t="s">
        <v>17</v>
      </c>
      <c r="D88" s="12" t="s">
        <v>218</v>
      </c>
      <c r="E88" s="14" t="s">
        <v>19</v>
      </c>
      <c r="F88" s="13">
        <v>20.25</v>
      </c>
      <c r="G88" s="15">
        <v>51.83</v>
      </c>
      <c r="H88" s="15">
        <f>TRUNC(G88 * (1 + 24.84 / 100), 2)</f>
        <v>64.7</v>
      </c>
      <c r="I88" s="15">
        <f>TRUNC(F88 * H88, 2)</f>
        <v>1310.17</v>
      </c>
      <c r="J88" s="16">
        <f t="shared" si="3"/>
        <v>1.2701012398176181E-3</v>
      </c>
    </row>
    <row r="89" spans="1:10" ht="32.1" customHeight="1" x14ac:dyDescent="0.2">
      <c r="A89" s="20" t="s">
        <v>219</v>
      </c>
      <c r="B89" s="25" t="s">
        <v>220</v>
      </c>
      <c r="C89" s="26" t="s">
        <v>17</v>
      </c>
      <c r="D89" s="12" t="s">
        <v>221</v>
      </c>
      <c r="E89" s="14" t="s">
        <v>19</v>
      </c>
      <c r="F89" s="13">
        <v>240</v>
      </c>
      <c r="G89" s="15">
        <v>16.920000000000002</v>
      </c>
      <c r="H89" s="15">
        <f>TRUNC(G89 * (1 + 24.84 / 100), 2)</f>
        <v>21.12</v>
      </c>
      <c r="I89" s="15">
        <f>TRUNC(F89 * H89, 2)</f>
        <v>5068.8</v>
      </c>
      <c r="J89" s="16">
        <f t="shared" si="3"/>
        <v>4.9137815431490135E-3</v>
      </c>
    </row>
    <row r="90" spans="1:10" ht="24" customHeight="1" x14ac:dyDescent="0.2">
      <c r="A90" s="109" t="s">
        <v>222</v>
      </c>
      <c r="B90" s="31"/>
      <c r="C90" s="31"/>
      <c r="D90" s="30" t="s">
        <v>223</v>
      </c>
      <c r="E90" s="30"/>
      <c r="F90" s="32"/>
      <c r="G90" s="30"/>
      <c r="H90" s="30"/>
      <c r="I90" s="33">
        <f>SUM(I91:I93)</f>
        <v>25898.880000000001</v>
      </c>
      <c r="J90" s="34">
        <f t="shared" si="3"/>
        <v>2.5106817892248879E-2</v>
      </c>
    </row>
    <row r="91" spans="1:10" ht="24" customHeight="1" x14ac:dyDescent="0.2">
      <c r="A91" s="20" t="s">
        <v>224</v>
      </c>
      <c r="B91" s="25" t="s">
        <v>225</v>
      </c>
      <c r="C91" s="26" t="s">
        <v>17</v>
      </c>
      <c r="D91" s="12" t="s">
        <v>343</v>
      </c>
      <c r="E91" s="14" t="s">
        <v>19</v>
      </c>
      <c r="F91" s="13">
        <v>272</v>
      </c>
      <c r="G91" s="15">
        <v>3.82</v>
      </c>
      <c r="H91" s="15">
        <f>TRUNC(G91 * (1 + 24.84 / 100), 2)</f>
        <v>4.76</v>
      </c>
      <c r="I91" s="15">
        <f>TRUNC(F91 * H91, 2)</f>
        <v>1294.72</v>
      </c>
      <c r="J91" s="16">
        <f t="shared" si="3"/>
        <v>1.2551237451755622E-3</v>
      </c>
    </row>
    <row r="92" spans="1:10" ht="32.1" customHeight="1" x14ac:dyDescent="0.2">
      <c r="A92" s="20" t="s">
        <v>226</v>
      </c>
      <c r="B92" s="25" t="s">
        <v>227</v>
      </c>
      <c r="C92" s="26" t="s">
        <v>17</v>
      </c>
      <c r="D92" s="12" t="s">
        <v>228</v>
      </c>
      <c r="E92" s="14" t="s">
        <v>19</v>
      </c>
      <c r="F92" s="13">
        <v>272</v>
      </c>
      <c r="G92" s="15">
        <v>64.31</v>
      </c>
      <c r="H92" s="15">
        <f>TRUNC(G92 * (1 + 24.84 / 100), 2)</f>
        <v>80.28</v>
      </c>
      <c r="I92" s="15">
        <f>TRUNC(F92 * H92, 2)</f>
        <v>21836.16</v>
      </c>
      <c r="J92" s="16">
        <f t="shared" si="3"/>
        <v>2.1168347534179441E-2</v>
      </c>
    </row>
    <row r="93" spans="1:10" ht="32.1" customHeight="1" x14ac:dyDescent="0.2">
      <c r="A93" s="20" t="s">
        <v>229</v>
      </c>
      <c r="B93" s="25" t="s">
        <v>230</v>
      </c>
      <c r="C93" s="26" t="s">
        <v>17</v>
      </c>
      <c r="D93" s="12" t="s">
        <v>231</v>
      </c>
      <c r="E93" s="14" t="s">
        <v>79</v>
      </c>
      <c r="F93" s="13">
        <v>200</v>
      </c>
      <c r="G93" s="15">
        <v>11.09</v>
      </c>
      <c r="H93" s="15">
        <f>TRUNC(G93 * (1 + 24.84 / 100), 2)</f>
        <v>13.84</v>
      </c>
      <c r="I93" s="15">
        <f>TRUNC(F93 * H93, 2)</f>
        <v>2768</v>
      </c>
      <c r="J93" s="16">
        <f t="shared" si="3"/>
        <v>2.6833466128938738E-3</v>
      </c>
    </row>
    <row r="94" spans="1:10" ht="24" customHeight="1" x14ac:dyDescent="0.2">
      <c r="A94" s="19" t="s">
        <v>232</v>
      </c>
      <c r="B94" s="24"/>
      <c r="C94" s="24"/>
      <c r="D94" s="8" t="s">
        <v>233</v>
      </c>
      <c r="E94" s="8"/>
      <c r="F94" s="9"/>
      <c r="G94" s="8"/>
      <c r="H94" s="8"/>
      <c r="I94" s="10">
        <f>SUM(I95:I98)</f>
        <v>24920.58</v>
      </c>
      <c r="J94" s="11">
        <f t="shared" si="3"/>
        <v>2.4158437115011134E-2</v>
      </c>
    </row>
    <row r="95" spans="1:10" ht="45" customHeight="1" x14ac:dyDescent="0.2">
      <c r="A95" s="20" t="s">
        <v>234</v>
      </c>
      <c r="B95" s="25" t="s">
        <v>235</v>
      </c>
      <c r="C95" s="26" t="s">
        <v>17</v>
      </c>
      <c r="D95" s="12" t="s">
        <v>236</v>
      </c>
      <c r="E95" s="14" t="s">
        <v>79</v>
      </c>
      <c r="F95" s="13">
        <v>56</v>
      </c>
      <c r="G95" s="15">
        <v>77.180000000000007</v>
      </c>
      <c r="H95" s="15">
        <f>TRUNC(G95 * (1 + 24.84 / 100), 2)</f>
        <v>96.35</v>
      </c>
      <c r="I95" s="15">
        <f>TRUNC(F95 * H95, 2)</f>
        <v>5395.6</v>
      </c>
      <c r="J95" s="16">
        <f t="shared" si="3"/>
        <v>5.2305870608851833E-3</v>
      </c>
    </row>
    <row r="96" spans="1:10" ht="45" customHeight="1" x14ac:dyDescent="0.2">
      <c r="A96" s="20" t="s">
        <v>237</v>
      </c>
      <c r="B96" s="25" t="s">
        <v>238</v>
      </c>
      <c r="C96" s="26" t="s">
        <v>17</v>
      </c>
      <c r="D96" s="12" t="s">
        <v>344</v>
      </c>
      <c r="E96" s="14" t="s">
        <v>79</v>
      </c>
      <c r="F96" s="13">
        <v>120</v>
      </c>
      <c r="G96" s="15">
        <v>97.64</v>
      </c>
      <c r="H96" s="15">
        <f>TRUNC(G96 * (1 + 24.84 / 100), 2)</f>
        <v>121.89</v>
      </c>
      <c r="I96" s="15">
        <f>TRUNC(F96 * H96, 2)</f>
        <v>14626.8</v>
      </c>
      <c r="J96" s="16">
        <f t="shared" si="3"/>
        <v>1.4179470461515936E-2</v>
      </c>
    </row>
    <row r="97" spans="1:10" ht="32.1" customHeight="1" x14ac:dyDescent="0.2">
      <c r="A97" s="20" t="s">
        <v>239</v>
      </c>
      <c r="B97" s="25" t="s">
        <v>240</v>
      </c>
      <c r="C97" s="26" t="s">
        <v>17</v>
      </c>
      <c r="D97" s="12" t="s">
        <v>241</v>
      </c>
      <c r="E97" s="14" t="s">
        <v>54</v>
      </c>
      <c r="F97" s="13">
        <v>7</v>
      </c>
      <c r="G97" s="15">
        <v>408.69</v>
      </c>
      <c r="H97" s="15">
        <f>TRUNC(G97 * (1 + 24.84 / 100), 2)</f>
        <v>510.2</v>
      </c>
      <c r="I97" s="15">
        <f>TRUNC(F97 * H97, 2)</f>
        <v>3571.4</v>
      </c>
      <c r="J97" s="16">
        <f t="shared" si="3"/>
        <v>3.4621763342807736E-3</v>
      </c>
    </row>
    <row r="98" spans="1:10" ht="24" customHeight="1" x14ac:dyDescent="0.2">
      <c r="A98" s="20" t="s">
        <v>242</v>
      </c>
      <c r="B98" s="25" t="s">
        <v>243</v>
      </c>
      <c r="C98" s="26" t="s">
        <v>46</v>
      </c>
      <c r="D98" s="12" t="s">
        <v>244</v>
      </c>
      <c r="E98" s="14" t="s">
        <v>54</v>
      </c>
      <c r="F98" s="13">
        <v>7</v>
      </c>
      <c r="G98" s="15">
        <v>151.83000000000001</v>
      </c>
      <c r="H98" s="15">
        <f>TRUNC(G98 * (1 + 24.84 / 100), 2)</f>
        <v>189.54</v>
      </c>
      <c r="I98" s="15">
        <f>TRUNC(F98 * H98, 2)</f>
        <v>1326.78</v>
      </c>
      <c r="J98" s="16">
        <f t="shared" si="3"/>
        <v>1.2862032583292392E-3</v>
      </c>
    </row>
    <row r="99" spans="1:10" ht="24" customHeight="1" x14ac:dyDescent="0.2">
      <c r="A99" s="19" t="s">
        <v>245</v>
      </c>
      <c r="B99" s="24"/>
      <c r="C99" s="24"/>
      <c r="D99" s="8" t="s">
        <v>246</v>
      </c>
      <c r="E99" s="8"/>
      <c r="F99" s="9"/>
      <c r="G99" s="8"/>
      <c r="H99" s="8"/>
      <c r="I99" s="10">
        <f>SUM(I100:I104)</f>
        <v>2380.84</v>
      </c>
      <c r="J99" s="11">
        <f t="shared" si="3"/>
        <v>2.3080270772551487E-3</v>
      </c>
    </row>
    <row r="100" spans="1:10" ht="32.1" customHeight="1" x14ac:dyDescent="0.2">
      <c r="A100" s="20" t="s">
        <v>247</v>
      </c>
      <c r="B100" s="25" t="s">
        <v>248</v>
      </c>
      <c r="C100" s="26" t="s">
        <v>17</v>
      </c>
      <c r="D100" s="12" t="s">
        <v>352</v>
      </c>
      <c r="E100" s="14" t="s">
        <v>54</v>
      </c>
      <c r="F100" s="13">
        <v>3</v>
      </c>
      <c r="G100" s="15">
        <v>219.56</v>
      </c>
      <c r="H100" s="15">
        <f>TRUNC(G100 * (1 + 24.84 / 100), 2)</f>
        <v>274.08999999999997</v>
      </c>
      <c r="I100" s="15">
        <f>TRUNC(F100 * H100, 2)</f>
        <v>822.27</v>
      </c>
      <c r="J100" s="16">
        <f t="shared" si="3"/>
        <v>7.9712262260991538E-4</v>
      </c>
    </row>
    <row r="101" spans="1:10" ht="32.1" customHeight="1" x14ac:dyDescent="0.2">
      <c r="A101" s="20" t="s">
        <v>249</v>
      </c>
      <c r="B101" s="25" t="s">
        <v>250</v>
      </c>
      <c r="C101" s="26" t="s">
        <v>17</v>
      </c>
      <c r="D101" s="12" t="s">
        <v>251</v>
      </c>
      <c r="E101" s="14" t="s">
        <v>54</v>
      </c>
      <c r="F101" s="13">
        <v>3</v>
      </c>
      <c r="G101" s="15">
        <v>124.53</v>
      </c>
      <c r="H101" s="15">
        <f>TRUNC(G101 * (1 + 24.84 / 100), 2)</f>
        <v>155.46</v>
      </c>
      <c r="I101" s="15">
        <f>TRUNC(F101 * H101, 2)</f>
        <v>466.38</v>
      </c>
      <c r="J101" s="16">
        <f t="shared" si="3"/>
        <v>4.5211676059300754E-4</v>
      </c>
    </row>
    <row r="102" spans="1:10" ht="45" customHeight="1" x14ac:dyDescent="0.2">
      <c r="A102" s="20" t="s">
        <v>252</v>
      </c>
      <c r="B102" s="25" t="s">
        <v>253</v>
      </c>
      <c r="C102" s="26" t="s">
        <v>17</v>
      </c>
      <c r="D102" s="12" t="s">
        <v>254</v>
      </c>
      <c r="E102" s="14" t="s">
        <v>54</v>
      </c>
      <c r="F102" s="13">
        <v>3</v>
      </c>
      <c r="G102" s="15">
        <v>158.5</v>
      </c>
      <c r="H102" s="15">
        <f>TRUNC(G102 * (1 + 24.84 / 100), 2)</f>
        <v>197.87</v>
      </c>
      <c r="I102" s="15">
        <f>TRUNC(F102 * H102, 2)</f>
        <v>593.61</v>
      </c>
      <c r="J102" s="16">
        <f t="shared" si="3"/>
        <v>5.7545570190749003E-4</v>
      </c>
    </row>
    <row r="103" spans="1:10" ht="32.1" customHeight="1" x14ac:dyDescent="0.2">
      <c r="A103" s="20" t="s">
        <v>255</v>
      </c>
      <c r="B103" s="25" t="s">
        <v>256</v>
      </c>
      <c r="C103" s="26" t="s">
        <v>22</v>
      </c>
      <c r="D103" s="12" t="s">
        <v>257</v>
      </c>
      <c r="E103" s="14" t="s">
        <v>54</v>
      </c>
      <c r="F103" s="13">
        <v>3</v>
      </c>
      <c r="G103" s="15">
        <v>83.68</v>
      </c>
      <c r="H103" s="15">
        <f>TRUNC(G103 * (1 + 24.84 / 100), 2)</f>
        <v>104.46</v>
      </c>
      <c r="I103" s="15">
        <f>TRUNC(F103 * H103, 2)</f>
        <v>313.38</v>
      </c>
      <c r="J103" s="16">
        <f t="shared" si="3"/>
        <v>3.0379593986585337E-4</v>
      </c>
    </row>
    <row r="104" spans="1:10" ht="26.1" customHeight="1" x14ac:dyDescent="0.2">
      <c r="A104" s="20" t="s">
        <v>258</v>
      </c>
      <c r="B104" s="25" t="s">
        <v>259</v>
      </c>
      <c r="C104" s="26" t="s">
        <v>22</v>
      </c>
      <c r="D104" s="12" t="s">
        <v>260</v>
      </c>
      <c r="E104" s="14" t="s">
        <v>54</v>
      </c>
      <c r="F104" s="13">
        <v>1</v>
      </c>
      <c r="G104" s="15">
        <v>148.35</v>
      </c>
      <c r="H104" s="15">
        <f>TRUNC(G104 * (1 + 24.84 / 100), 2)</f>
        <v>185.2</v>
      </c>
      <c r="I104" s="15">
        <f>TRUNC(F104 * H104, 2)</f>
        <v>185.2</v>
      </c>
      <c r="J104" s="16">
        <f t="shared" si="3"/>
        <v>1.7953605227888201E-4</v>
      </c>
    </row>
    <row r="105" spans="1:10" ht="24" customHeight="1" x14ac:dyDescent="0.2">
      <c r="A105" s="19" t="s">
        <v>261</v>
      </c>
      <c r="B105" s="24"/>
      <c r="C105" s="24"/>
      <c r="D105" s="8" t="s">
        <v>262</v>
      </c>
      <c r="E105" s="8"/>
      <c r="F105" s="9"/>
      <c r="G105" s="8"/>
      <c r="H105" s="8"/>
      <c r="I105" s="10">
        <f>SUM(I106:I111)</f>
        <v>8900.7199999999993</v>
      </c>
      <c r="J105" s="11">
        <f t="shared" si="3"/>
        <v>8.6285104278601005E-3</v>
      </c>
    </row>
    <row r="106" spans="1:10" ht="24" customHeight="1" x14ac:dyDescent="0.2">
      <c r="A106" s="20" t="s">
        <v>263</v>
      </c>
      <c r="B106" s="25" t="s">
        <v>264</v>
      </c>
      <c r="C106" s="26" t="s">
        <v>46</v>
      </c>
      <c r="D106" s="12" t="s">
        <v>265</v>
      </c>
      <c r="E106" s="14" t="s">
        <v>54</v>
      </c>
      <c r="F106" s="13">
        <v>11</v>
      </c>
      <c r="G106" s="15">
        <v>358.88</v>
      </c>
      <c r="H106" s="15">
        <f t="shared" ref="H106:H111" si="4">TRUNC(G106 * (1 + 24.84 / 100), 2)</f>
        <v>448.02</v>
      </c>
      <c r="I106" s="15">
        <f t="shared" ref="I106:I111" si="5">TRUNC(F106 * H106, 2)</f>
        <v>4928.22</v>
      </c>
      <c r="J106" s="16">
        <f t="shared" si="3"/>
        <v>4.7775008831632401E-3</v>
      </c>
    </row>
    <row r="107" spans="1:10" ht="32.1" customHeight="1" x14ac:dyDescent="0.2">
      <c r="A107" s="20" t="s">
        <v>266</v>
      </c>
      <c r="B107" s="25" t="s">
        <v>267</v>
      </c>
      <c r="C107" s="26" t="s">
        <v>17</v>
      </c>
      <c r="D107" s="12" t="s">
        <v>345</v>
      </c>
      <c r="E107" s="14" t="s">
        <v>79</v>
      </c>
      <c r="F107" s="13">
        <v>90</v>
      </c>
      <c r="G107" s="15">
        <v>15.77</v>
      </c>
      <c r="H107" s="15">
        <f t="shared" si="4"/>
        <v>19.68</v>
      </c>
      <c r="I107" s="15">
        <f t="shared" si="5"/>
        <v>1771.2</v>
      </c>
      <c r="J107" s="16">
        <f t="shared" si="3"/>
        <v>1.7170316187708199E-3</v>
      </c>
    </row>
    <row r="108" spans="1:10" ht="32.1" customHeight="1" x14ac:dyDescent="0.2">
      <c r="A108" s="20" t="s">
        <v>268</v>
      </c>
      <c r="B108" s="25" t="s">
        <v>269</v>
      </c>
      <c r="C108" s="26" t="s">
        <v>17</v>
      </c>
      <c r="D108" s="12" t="s">
        <v>346</v>
      </c>
      <c r="E108" s="14" t="s">
        <v>54</v>
      </c>
      <c r="F108" s="13">
        <v>1</v>
      </c>
      <c r="G108" s="15">
        <v>70.09</v>
      </c>
      <c r="H108" s="15">
        <f t="shared" si="4"/>
        <v>87.5</v>
      </c>
      <c r="I108" s="15">
        <f t="shared" si="5"/>
        <v>87.5</v>
      </c>
      <c r="J108" s="16">
        <f t="shared" si="3"/>
        <v>8.4823998781869206E-5</v>
      </c>
    </row>
    <row r="109" spans="1:10" ht="32.1" customHeight="1" x14ac:dyDescent="0.2">
      <c r="A109" s="20" t="s">
        <v>270</v>
      </c>
      <c r="B109" s="25" t="s">
        <v>271</v>
      </c>
      <c r="C109" s="26" t="s">
        <v>17</v>
      </c>
      <c r="D109" s="12" t="s">
        <v>272</v>
      </c>
      <c r="E109" s="14" t="s">
        <v>54</v>
      </c>
      <c r="F109" s="13">
        <v>2</v>
      </c>
      <c r="G109" s="15">
        <v>13.95</v>
      </c>
      <c r="H109" s="15">
        <f t="shared" si="4"/>
        <v>17.41</v>
      </c>
      <c r="I109" s="15">
        <f t="shared" si="5"/>
        <v>34.82</v>
      </c>
      <c r="J109" s="16">
        <f t="shared" si="3"/>
        <v>3.3755104429539267E-5</v>
      </c>
    </row>
    <row r="110" spans="1:10" ht="32.1" customHeight="1" x14ac:dyDescent="0.2">
      <c r="A110" s="20" t="s">
        <v>273</v>
      </c>
      <c r="B110" s="25" t="s">
        <v>274</v>
      </c>
      <c r="C110" s="26" t="s">
        <v>17</v>
      </c>
      <c r="D110" s="12" t="s">
        <v>275</v>
      </c>
      <c r="E110" s="14" t="s">
        <v>79</v>
      </c>
      <c r="F110" s="13">
        <v>270</v>
      </c>
      <c r="G110" s="15">
        <v>4.43</v>
      </c>
      <c r="H110" s="15">
        <f t="shared" si="4"/>
        <v>5.53</v>
      </c>
      <c r="I110" s="15">
        <f t="shared" si="5"/>
        <v>1493.1</v>
      </c>
      <c r="J110" s="16">
        <f t="shared" si="3"/>
        <v>1.447436715213816E-3</v>
      </c>
    </row>
    <row r="111" spans="1:10" ht="32.1" customHeight="1" x14ac:dyDescent="0.2">
      <c r="A111" s="20" t="s">
        <v>276</v>
      </c>
      <c r="B111" s="25" t="s">
        <v>277</v>
      </c>
      <c r="C111" s="26" t="s">
        <v>17</v>
      </c>
      <c r="D111" s="12" t="s">
        <v>278</v>
      </c>
      <c r="E111" s="14" t="s">
        <v>54</v>
      </c>
      <c r="F111" s="13">
        <v>2</v>
      </c>
      <c r="G111" s="15">
        <v>234.66</v>
      </c>
      <c r="H111" s="15">
        <f t="shared" si="4"/>
        <v>292.94</v>
      </c>
      <c r="I111" s="15">
        <f t="shared" si="5"/>
        <v>585.88</v>
      </c>
      <c r="J111" s="16">
        <f t="shared" si="3"/>
        <v>5.6796210750081747E-4</v>
      </c>
    </row>
    <row r="112" spans="1:10" ht="24" customHeight="1" x14ac:dyDescent="0.2">
      <c r="A112" s="19" t="s">
        <v>279</v>
      </c>
      <c r="B112" s="24"/>
      <c r="C112" s="24"/>
      <c r="D112" s="8" t="s">
        <v>280</v>
      </c>
      <c r="E112" s="8"/>
      <c r="F112" s="9"/>
      <c r="G112" s="8"/>
      <c r="H112" s="8"/>
      <c r="I112" s="10">
        <f>SUM(I113,I116,I118)</f>
        <v>55719.89</v>
      </c>
      <c r="J112" s="11">
        <f t="shared" si="3"/>
        <v>5.4015815788410131E-2</v>
      </c>
    </row>
    <row r="113" spans="1:10" ht="24" customHeight="1" x14ac:dyDescent="0.2">
      <c r="A113" s="109" t="s">
        <v>281</v>
      </c>
      <c r="B113" s="31"/>
      <c r="C113" s="31"/>
      <c r="D113" s="30" t="s">
        <v>282</v>
      </c>
      <c r="E113" s="30"/>
      <c r="F113" s="32"/>
      <c r="G113" s="30"/>
      <c r="H113" s="30"/>
      <c r="I113" s="33">
        <f>SUM(I114:I115)</f>
        <v>49742.559999999998</v>
      </c>
      <c r="J113" s="34">
        <f t="shared" si="3"/>
        <v>4.8221289701109206E-2</v>
      </c>
    </row>
    <row r="114" spans="1:10" ht="32.1" customHeight="1" x14ac:dyDescent="0.2">
      <c r="A114" s="20" t="s">
        <v>283</v>
      </c>
      <c r="B114" s="25" t="s">
        <v>284</v>
      </c>
      <c r="C114" s="26" t="s">
        <v>17</v>
      </c>
      <c r="D114" s="12" t="s">
        <v>285</v>
      </c>
      <c r="E114" s="14" t="s">
        <v>79</v>
      </c>
      <c r="F114" s="13">
        <v>125.8</v>
      </c>
      <c r="G114" s="15">
        <v>119.08</v>
      </c>
      <c r="H114" s="15">
        <f>TRUNC(G114 * (1 + 24.84 / 100), 2)</f>
        <v>148.65</v>
      </c>
      <c r="I114" s="15">
        <f>TRUNC(F114 * H114, 2)</f>
        <v>18700.169999999998</v>
      </c>
      <c r="J114" s="16">
        <f t="shared" si="3"/>
        <v>1.8128265112008535E-2</v>
      </c>
    </row>
    <row r="115" spans="1:10" ht="65.099999999999994" customHeight="1" x14ac:dyDescent="0.2">
      <c r="A115" s="20" t="s">
        <v>286</v>
      </c>
      <c r="B115" s="25" t="s">
        <v>287</v>
      </c>
      <c r="C115" s="26" t="s">
        <v>17</v>
      </c>
      <c r="D115" s="12" t="s">
        <v>288</v>
      </c>
      <c r="E115" s="14" t="s">
        <v>79</v>
      </c>
      <c r="F115" s="13">
        <v>37.47</v>
      </c>
      <c r="G115" s="15">
        <v>663.62</v>
      </c>
      <c r="H115" s="15">
        <f>TRUNC(G115 * (1 + 24.84 / 100), 2)</f>
        <v>828.46</v>
      </c>
      <c r="I115" s="15">
        <f>TRUNC(F115 * H115, 2)</f>
        <v>31042.39</v>
      </c>
      <c r="J115" s="16">
        <f t="shared" si="3"/>
        <v>3.009302458910067E-2</v>
      </c>
    </row>
    <row r="116" spans="1:10" ht="24" customHeight="1" x14ac:dyDescent="0.2">
      <c r="A116" s="109" t="s">
        <v>289</v>
      </c>
      <c r="B116" s="31"/>
      <c r="C116" s="31"/>
      <c r="D116" s="30" t="s">
        <v>290</v>
      </c>
      <c r="E116" s="30"/>
      <c r="F116" s="32"/>
      <c r="G116" s="30"/>
      <c r="H116" s="30"/>
      <c r="I116" s="33">
        <f>SUM(I117)</f>
        <v>1039.6600000000001</v>
      </c>
      <c r="J116" s="34">
        <f t="shared" si="3"/>
        <v>1.0078642122692361E-3</v>
      </c>
    </row>
    <row r="117" spans="1:10" ht="24" customHeight="1" x14ac:dyDescent="0.2">
      <c r="A117" s="20" t="s">
        <v>291</v>
      </c>
      <c r="B117" s="25" t="s">
        <v>292</v>
      </c>
      <c r="C117" s="26" t="s">
        <v>22</v>
      </c>
      <c r="D117" s="12" t="s">
        <v>293</v>
      </c>
      <c r="E117" s="14" t="s">
        <v>54</v>
      </c>
      <c r="F117" s="13">
        <v>2</v>
      </c>
      <c r="G117" s="15">
        <v>416.4</v>
      </c>
      <c r="H117" s="15">
        <f>TRUNC(G117 * (1 + 24.84 / 100), 2)</f>
        <v>519.83000000000004</v>
      </c>
      <c r="I117" s="15">
        <f>TRUNC(F117 * H117, 2)</f>
        <v>1039.6600000000001</v>
      </c>
      <c r="J117" s="16">
        <f t="shared" si="3"/>
        <v>1.0078642122692361E-3</v>
      </c>
    </row>
    <row r="118" spans="1:10" ht="24" customHeight="1" x14ac:dyDescent="0.2">
      <c r="A118" s="109" t="s">
        <v>294</v>
      </c>
      <c r="B118" s="31"/>
      <c r="C118" s="31"/>
      <c r="D118" s="30" t="s">
        <v>295</v>
      </c>
      <c r="E118" s="30"/>
      <c r="F118" s="32"/>
      <c r="G118" s="30"/>
      <c r="H118" s="30"/>
      <c r="I118" s="33">
        <f>SUM(I119:I120)</f>
        <v>4937.67</v>
      </c>
      <c r="J118" s="34">
        <f t="shared" si="3"/>
        <v>4.7866618750316819E-3</v>
      </c>
    </row>
    <row r="119" spans="1:10" ht="24" customHeight="1" x14ac:dyDescent="0.2">
      <c r="A119" s="20" t="s">
        <v>296</v>
      </c>
      <c r="B119" s="25" t="s">
        <v>297</v>
      </c>
      <c r="C119" s="26" t="s">
        <v>22</v>
      </c>
      <c r="D119" s="12" t="s">
        <v>353</v>
      </c>
      <c r="E119" s="14" t="s">
        <v>19</v>
      </c>
      <c r="F119" s="13">
        <v>2.4</v>
      </c>
      <c r="G119" s="15">
        <v>789.47</v>
      </c>
      <c r="H119" s="15">
        <f>TRUNC(G119 * (1 + 24.84 / 100), 2)</f>
        <v>985.57</v>
      </c>
      <c r="I119" s="15">
        <f>TRUNC(F119 * H119, 2)</f>
        <v>2365.36</v>
      </c>
      <c r="J119" s="16">
        <f t="shared" si="3"/>
        <v>2.2930205000992248E-3</v>
      </c>
    </row>
    <row r="120" spans="1:10" ht="32.1" customHeight="1" x14ac:dyDescent="0.2">
      <c r="A120" s="20" t="s">
        <v>298</v>
      </c>
      <c r="B120" s="25" t="s">
        <v>299</v>
      </c>
      <c r="C120" s="26" t="s">
        <v>22</v>
      </c>
      <c r="D120" s="12" t="s">
        <v>300</v>
      </c>
      <c r="E120" s="14" t="s">
        <v>301</v>
      </c>
      <c r="F120" s="13">
        <v>1</v>
      </c>
      <c r="G120" s="15">
        <v>2060.4899999999998</v>
      </c>
      <c r="H120" s="15">
        <f>TRUNC(G120 * (1 + 24.84 / 100), 2)</f>
        <v>2572.31</v>
      </c>
      <c r="I120" s="15">
        <f>TRUNC(F120 * H120, 2)</f>
        <v>2572.31</v>
      </c>
      <c r="J120" s="16">
        <f>I120 / $H$124</f>
        <v>2.493641374932457E-3</v>
      </c>
    </row>
    <row r="121" spans="1:10" x14ac:dyDescent="0.2">
      <c r="A121" s="2"/>
      <c r="B121" s="27"/>
      <c r="C121" s="27"/>
      <c r="D121" s="2"/>
      <c r="E121" s="2"/>
      <c r="F121" s="2"/>
      <c r="G121" s="2"/>
      <c r="H121" s="2"/>
      <c r="I121" s="2"/>
      <c r="J121" s="2"/>
    </row>
    <row r="122" spans="1:10" ht="19.5" customHeight="1" x14ac:dyDescent="0.2">
      <c r="A122" s="40"/>
      <c r="B122" s="40"/>
      <c r="C122" s="40"/>
      <c r="D122" s="41"/>
      <c r="E122" s="42"/>
      <c r="F122" s="45" t="s">
        <v>302</v>
      </c>
      <c r="G122" s="45"/>
      <c r="H122" s="43">
        <f>H124/1.2484</f>
        <v>826295.8106376162</v>
      </c>
      <c r="I122" s="44"/>
      <c r="J122" s="44"/>
    </row>
    <row r="123" spans="1:10" ht="19.5" customHeight="1" x14ac:dyDescent="0.2">
      <c r="A123" s="40"/>
      <c r="B123" s="40"/>
      <c r="C123" s="40"/>
      <c r="D123" s="41"/>
      <c r="E123" s="42"/>
      <c r="F123" s="45" t="s">
        <v>303</v>
      </c>
      <c r="G123" s="45"/>
      <c r="H123" s="43">
        <f>H124-H122</f>
        <v>205251.87936238386</v>
      </c>
      <c r="I123" s="44"/>
      <c r="J123" s="44"/>
    </row>
    <row r="124" spans="1:10" ht="19.5" customHeight="1" x14ac:dyDescent="0.2">
      <c r="A124" s="40"/>
      <c r="B124" s="40"/>
      <c r="C124" s="40"/>
      <c r="D124" s="41"/>
      <c r="E124" s="42"/>
      <c r="F124" s="46" t="s">
        <v>304</v>
      </c>
      <c r="G124" s="46"/>
      <c r="H124" s="47">
        <f>I112+I105+I99+I94+I81+I72+I66+I50+I47+I41+I32+I29+I25+I8</f>
        <v>1031547.6900000001</v>
      </c>
      <c r="I124" s="47"/>
      <c r="J124" s="47"/>
    </row>
    <row r="125" spans="1:10" ht="60" customHeight="1" x14ac:dyDescent="0.2">
      <c r="A125" s="1"/>
      <c r="B125" s="28"/>
      <c r="C125" s="28"/>
      <c r="D125" s="1"/>
      <c r="E125" s="1"/>
      <c r="F125" s="1"/>
      <c r="G125" s="1"/>
      <c r="H125" s="1"/>
      <c r="I125" s="1"/>
      <c r="J125" s="1"/>
    </row>
    <row r="126" spans="1:10" ht="69.95" customHeight="1" x14ac:dyDescent="0.2">
      <c r="A126" s="4" t="s">
        <v>305</v>
      </c>
      <c r="B126" s="3"/>
      <c r="C126" s="3"/>
      <c r="D126" s="3"/>
      <c r="E126" s="3"/>
      <c r="F126" s="3"/>
      <c r="G126" s="3"/>
      <c r="H126" s="3"/>
      <c r="I126" s="3"/>
      <c r="J126" s="3"/>
    </row>
  </sheetData>
  <mergeCells count="22">
    <mergeCell ref="I5:J5"/>
    <mergeCell ref="A124:C124"/>
    <mergeCell ref="F124:G124"/>
    <mergeCell ref="H124:J124"/>
    <mergeCell ref="A126:J126"/>
    <mergeCell ref="A1:J1"/>
    <mergeCell ref="A2:J2"/>
    <mergeCell ref="G3:H3"/>
    <mergeCell ref="I3:J3"/>
    <mergeCell ref="B3:F3"/>
    <mergeCell ref="B4:F4"/>
    <mergeCell ref="G4:H4"/>
    <mergeCell ref="I4:J4"/>
    <mergeCell ref="B5:F5"/>
    <mergeCell ref="G5:H5"/>
    <mergeCell ref="A6:J6"/>
    <mergeCell ref="A122:C122"/>
    <mergeCell ref="F122:G122"/>
    <mergeCell ref="H122:J122"/>
    <mergeCell ref="A123:C123"/>
    <mergeCell ref="F123:G123"/>
    <mergeCell ref="H123:J123"/>
  </mergeCells>
  <printOptions horizontalCentered="1"/>
  <pageMargins left="0.47244094488188981" right="0.39370078740157483" top="0.55118110236220474" bottom="0.55118110236220474" header="0.31496062992125984" footer="0.31496062992125984"/>
  <pageSetup paperSize="9" scale="55" fitToHeight="0" orientation="portrait" r:id="rId1"/>
  <headerFooter>
    <oddHeader>&amp;L &amp;C &amp;R</oddHeader>
    <oddFooter>&amp;L &amp;C &amp;R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4C5AC-4FE4-4C95-A14B-D77C31C082F2}">
  <sheetPr>
    <tabColor rgb="FF0066CC"/>
    <pageSetUpPr fitToPage="1"/>
  </sheetPr>
  <dimension ref="A1:AMD35"/>
  <sheetViews>
    <sheetView view="pageBreakPreview" zoomScale="70" zoomScaleNormal="100" zoomScaleSheetLayoutView="70" workbookViewId="0">
      <selection activeCell="A4" sqref="A4:L4"/>
    </sheetView>
  </sheetViews>
  <sheetFormatPr defaultColWidth="6.875" defaultRowHeight="12.75" x14ac:dyDescent="0.2"/>
  <cols>
    <col min="1" max="1" width="3.75" style="49" customWidth="1"/>
    <col min="2" max="2" width="34" style="49" customWidth="1"/>
    <col min="3" max="3" width="14" style="49" customWidth="1"/>
    <col min="4" max="4" width="6.375" style="49" customWidth="1"/>
    <col min="5" max="5" width="13.75" style="49" customWidth="1"/>
    <col min="6" max="6" width="6.75" style="52" customWidth="1"/>
    <col min="7" max="7" width="13.75" style="49" customWidth="1"/>
    <col min="8" max="8" width="6.75" style="52" customWidth="1"/>
    <col min="9" max="9" width="13.75" style="49" customWidth="1"/>
    <col min="10" max="10" width="6.75" style="52" customWidth="1"/>
    <col min="11" max="11" width="10.375" style="107" customWidth="1"/>
    <col min="12" max="12" width="13.625" style="49" bestFit="1" customWidth="1"/>
    <col min="13" max="14" width="6.875" style="49"/>
    <col min="15" max="15" width="15.125" style="49" customWidth="1"/>
    <col min="16" max="1018" width="6.875" style="49"/>
    <col min="1019" max="16384" width="6.875" style="108"/>
  </cols>
  <sheetData>
    <row r="1" spans="1:18" ht="73.5" customHeight="1" x14ac:dyDescent="0.2">
      <c r="A1" s="48"/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8" ht="29.25" customHeight="1" x14ac:dyDescent="0.2">
      <c r="A2" s="50" t="s">
        <v>307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8" ht="7.5" customHeight="1" x14ac:dyDescent="0.2">
      <c r="A3" s="48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8" ht="22.7" customHeight="1" x14ac:dyDescent="0.2">
      <c r="A4" s="51" t="s">
        <v>336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8" ht="6.75" customHeight="1" x14ac:dyDescent="0.2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52"/>
      <c r="N5" s="52"/>
      <c r="O5" s="52"/>
      <c r="P5" s="52"/>
      <c r="Q5" s="52"/>
    </row>
    <row r="6" spans="1:18" ht="24" customHeight="1" x14ac:dyDescent="0.2">
      <c r="A6" s="51" t="s">
        <v>308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2"/>
      <c r="N6" s="52"/>
      <c r="O6" s="52"/>
      <c r="P6" s="52"/>
      <c r="Q6" s="52"/>
    </row>
    <row r="7" spans="1:18" s="59" customFormat="1" ht="19.899999999999999" customHeight="1" x14ac:dyDescent="0.2">
      <c r="A7" s="53" t="s">
        <v>309</v>
      </c>
      <c r="B7" s="53" t="s">
        <v>310</v>
      </c>
      <c r="C7" s="54" t="s">
        <v>311</v>
      </c>
      <c r="D7" s="53" t="s">
        <v>312</v>
      </c>
      <c r="E7" s="55" t="s">
        <v>313</v>
      </c>
      <c r="F7" s="56"/>
      <c r="G7" s="56"/>
      <c r="H7" s="56"/>
      <c r="I7" s="56"/>
      <c r="J7" s="56"/>
      <c r="K7" s="57" t="s">
        <v>314</v>
      </c>
      <c r="L7" s="58"/>
      <c r="N7" s="60"/>
      <c r="O7" s="61"/>
      <c r="P7" s="62"/>
      <c r="Q7" s="62"/>
    </row>
    <row r="8" spans="1:18" ht="19.899999999999999" customHeight="1" x14ac:dyDescent="0.2">
      <c r="A8" s="53"/>
      <c r="B8" s="53"/>
      <c r="C8" s="54"/>
      <c r="D8" s="53"/>
      <c r="E8" s="63" t="s">
        <v>315</v>
      </c>
      <c r="F8" s="63"/>
      <c r="G8" s="63" t="s">
        <v>316</v>
      </c>
      <c r="H8" s="63"/>
      <c r="I8" s="63" t="s">
        <v>317</v>
      </c>
      <c r="J8" s="63"/>
      <c r="K8" s="66" t="s">
        <v>318</v>
      </c>
      <c r="L8" s="67" t="s">
        <v>319</v>
      </c>
      <c r="M8" s="59"/>
      <c r="N8" s="60"/>
      <c r="O8" s="61"/>
      <c r="P8" s="62"/>
      <c r="Q8" s="62"/>
      <c r="R8" s="59"/>
    </row>
    <row r="9" spans="1:18" ht="20.100000000000001" customHeight="1" x14ac:dyDescent="0.2">
      <c r="A9" s="68">
        <v>1</v>
      </c>
      <c r="B9" s="69" t="str">
        <f>'Orçamento Sintético'!D8</f>
        <v>SERVIÇOS INICIAIS</v>
      </c>
      <c r="C9" s="70">
        <f>'Orçamento Sintético'!I8</f>
        <v>27732.039999999997</v>
      </c>
      <c r="D9" s="71">
        <f>CRONOGRAMA!C9/CRONOGRAMA!$C$26</f>
        <v>2.6883914596328551E-2</v>
      </c>
      <c r="E9" s="72">
        <f>CRONOGRAMA!F9*CRONOGRAMA!C9</f>
        <v>22185.631999999998</v>
      </c>
      <c r="F9" s="73">
        <v>0.8</v>
      </c>
      <c r="G9" s="72">
        <f>CRONOGRAMA!H9*CRONOGRAMA!C9</f>
        <v>2773.2039999999997</v>
      </c>
      <c r="H9" s="73">
        <v>0.1</v>
      </c>
      <c r="I9" s="72">
        <f>CRONOGRAMA!J9*CRONOGRAMA!C9</f>
        <v>2773.2039999999997</v>
      </c>
      <c r="J9" s="73">
        <v>0.1</v>
      </c>
      <c r="K9" s="74">
        <f>CRONOGRAMA!F9+CRONOGRAMA!H9+CRONOGRAMA!J9</f>
        <v>1</v>
      </c>
      <c r="L9" s="75">
        <f>CRONOGRAMA!G9+CRONOGRAMA!I9+E9</f>
        <v>27732.039999999997</v>
      </c>
      <c r="N9" s="60"/>
      <c r="O9" s="61"/>
      <c r="P9" s="62"/>
      <c r="Q9" s="62"/>
      <c r="R9" s="59"/>
    </row>
    <row r="10" spans="1:18" ht="20.100000000000001" customHeight="1" x14ac:dyDescent="0.2">
      <c r="A10" s="68">
        <v>2</v>
      </c>
      <c r="B10" s="69" t="str">
        <f>'Orçamento Sintético'!D25</f>
        <v>MOVIMENTAÇÃO DE TERRA</v>
      </c>
      <c r="C10" s="70">
        <f>'Orçamento Sintético'!I25</f>
        <v>5062.29</v>
      </c>
      <c r="D10" s="71">
        <f>CRONOGRAMA!C10/CRONOGRAMA!$C$26</f>
        <v>4.9074706376396422E-3</v>
      </c>
      <c r="E10" s="72">
        <f>CRONOGRAMA!F10*CRONOGRAMA!C10</f>
        <v>4556.0609999999997</v>
      </c>
      <c r="F10" s="73">
        <v>0.9</v>
      </c>
      <c r="G10" s="72">
        <f>CRONOGRAMA!H10*CRONOGRAMA!C10</f>
        <v>506.22900000000004</v>
      </c>
      <c r="H10" s="73">
        <v>0.1</v>
      </c>
      <c r="I10" s="72">
        <f>CRONOGRAMA!J10*CRONOGRAMA!C10</f>
        <v>0</v>
      </c>
      <c r="J10" s="73">
        <v>0</v>
      </c>
      <c r="K10" s="74">
        <f>CRONOGRAMA!F10+CRONOGRAMA!H10+CRONOGRAMA!J10</f>
        <v>1</v>
      </c>
      <c r="L10" s="75">
        <f>CRONOGRAMA!G10+CRONOGRAMA!I10+E10</f>
        <v>5062.29</v>
      </c>
      <c r="N10" s="59"/>
      <c r="O10" s="59"/>
      <c r="P10" s="59"/>
      <c r="Q10" s="76"/>
      <c r="R10" s="59"/>
    </row>
    <row r="11" spans="1:18" ht="20.100000000000001" customHeight="1" x14ac:dyDescent="0.2">
      <c r="A11" s="68">
        <v>3</v>
      </c>
      <c r="B11" s="69" t="str">
        <f>'Orçamento Sintético'!D29</f>
        <v>INFRAESTRUTURA</v>
      </c>
      <c r="C11" s="70">
        <f>'Orçamento Sintético'!I29</f>
        <v>13487.73</v>
      </c>
      <c r="D11" s="71">
        <f>CRONOGRAMA!C11/CRONOGRAMA!$C$26</f>
        <v>1.3075236492459209E-2</v>
      </c>
      <c r="E11" s="72">
        <f>CRONOGRAMA!F11*CRONOGRAMA!C11</f>
        <v>13487.73</v>
      </c>
      <c r="F11" s="73">
        <v>1</v>
      </c>
      <c r="G11" s="72">
        <f>CRONOGRAMA!H11*CRONOGRAMA!C11</f>
        <v>0</v>
      </c>
      <c r="H11" s="73">
        <v>0</v>
      </c>
      <c r="I11" s="72">
        <f>CRONOGRAMA!J11*CRONOGRAMA!C11</f>
        <v>0</v>
      </c>
      <c r="J11" s="73">
        <v>0</v>
      </c>
      <c r="K11" s="74">
        <f>CRONOGRAMA!F11+CRONOGRAMA!H11+CRONOGRAMA!J11</f>
        <v>1</v>
      </c>
      <c r="L11" s="75">
        <f>CRONOGRAMA!G11+CRONOGRAMA!I11+E11</f>
        <v>13487.73</v>
      </c>
      <c r="N11" s="59"/>
      <c r="O11" s="59"/>
      <c r="P11" s="59"/>
      <c r="Q11" s="59"/>
      <c r="R11" s="59"/>
    </row>
    <row r="12" spans="1:18" ht="20.100000000000001" customHeight="1" x14ac:dyDescent="0.2">
      <c r="A12" s="68">
        <v>4</v>
      </c>
      <c r="B12" s="69" t="str">
        <f>'Orçamento Sintético'!D32</f>
        <v>SUPERESTRUTURA</v>
      </c>
      <c r="C12" s="70">
        <f>'Orçamento Sintético'!I32</f>
        <v>34434.93</v>
      </c>
      <c r="D12" s="71">
        <f>CRONOGRAMA!C12/CRONOGRAMA!$C$26</f>
        <v>3.3381810975700019E-2</v>
      </c>
      <c r="E12" s="72">
        <f>CRONOGRAMA!F12*CRONOGRAMA!C12</f>
        <v>24104.450999999997</v>
      </c>
      <c r="F12" s="73">
        <v>0.7</v>
      </c>
      <c r="G12" s="72">
        <f>CRONOGRAMA!H12*CRONOGRAMA!C12</f>
        <v>10330.478999999999</v>
      </c>
      <c r="H12" s="73">
        <v>0.3</v>
      </c>
      <c r="I12" s="72">
        <f>CRONOGRAMA!J12*CRONOGRAMA!C12</f>
        <v>0</v>
      </c>
      <c r="J12" s="73">
        <v>0</v>
      </c>
      <c r="K12" s="74">
        <f>CRONOGRAMA!F12+CRONOGRAMA!H12+CRONOGRAMA!J12</f>
        <v>1</v>
      </c>
      <c r="L12" s="75">
        <f>CRONOGRAMA!G12+CRONOGRAMA!I12+E12</f>
        <v>34434.929999999993</v>
      </c>
      <c r="N12" s="59"/>
      <c r="O12" s="59"/>
      <c r="P12" s="59"/>
      <c r="Q12" s="59"/>
      <c r="R12" s="59"/>
    </row>
    <row r="13" spans="1:18" s="49" customFormat="1" ht="20.100000000000001" customHeight="1" x14ac:dyDescent="0.2">
      <c r="A13" s="68">
        <v>5</v>
      </c>
      <c r="B13" s="69" t="str">
        <f>'Orçamento Sintético'!D41</f>
        <v>PAREDES E PAINEIS</v>
      </c>
      <c r="C13" s="70">
        <f>'Orçamento Sintético'!I41</f>
        <v>64627.49</v>
      </c>
      <c r="D13" s="71">
        <f>CRONOGRAMA!C13/CRONOGRAMA!$C$26</f>
        <v>6.2650995806117313E-2</v>
      </c>
      <c r="E13" s="72">
        <f>CRONOGRAMA!F13*CRONOGRAMA!C13</f>
        <v>19388.246999999999</v>
      </c>
      <c r="F13" s="73">
        <v>0.3</v>
      </c>
      <c r="G13" s="72">
        <f>CRONOGRAMA!H13*CRONOGRAMA!C13</f>
        <v>45239.242999999995</v>
      </c>
      <c r="H13" s="73">
        <v>0.7</v>
      </c>
      <c r="I13" s="72">
        <f>CRONOGRAMA!J13*CRONOGRAMA!C13</f>
        <v>0</v>
      </c>
      <c r="J13" s="73">
        <v>0</v>
      </c>
      <c r="K13" s="74">
        <f>CRONOGRAMA!F13+CRONOGRAMA!H13+CRONOGRAMA!J13</f>
        <v>1</v>
      </c>
      <c r="L13" s="75">
        <f>CRONOGRAMA!G13+CRONOGRAMA!I13+E13</f>
        <v>64627.489999999991</v>
      </c>
      <c r="N13" s="59"/>
      <c r="O13" s="59"/>
      <c r="P13" s="59"/>
      <c r="Q13" s="59"/>
      <c r="R13" s="59"/>
    </row>
    <row r="14" spans="1:18" s="49" customFormat="1" ht="20.100000000000001" customHeight="1" x14ac:dyDescent="0.2">
      <c r="A14" s="68">
        <v>6</v>
      </c>
      <c r="B14" s="69" t="str">
        <f>'Orçamento Sintético'!D47</f>
        <v>REVESTIMENTOS</v>
      </c>
      <c r="C14" s="70">
        <f>'Orçamento Sintético'!I47</f>
        <v>2575.4499999999998</v>
      </c>
      <c r="D14" s="71">
        <f>CRONOGRAMA!C14/CRONOGRAMA!$C$26</f>
        <v>2.4966853447173148E-3</v>
      </c>
      <c r="E14" s="72">
        <f>CRONOGRAMA!F14*CRONOGRAMA!C14</f>
        <v>0</v>
      </c>
      <c r="F14" s="73">
        <v>0</v>
      </c>
      <c r="G14" s="72">
        <f>CRONOGRAMA!H14*CRONOGRAMA!C14</f>
        <v>2575.4499999999998</v>
      </c>
      <c r="H14" s="73">
        <v>1</v>
      </c>
      <c r="I14" s="72">
        <f>CRONOGRAMA!J14*CRONOGRAMA!C14</f>
        <v>0</v>
      </c>
      <c r="J14" s="73">
        <v>0</v>
      </c>
      <c r="K14" s="74">
        <f>CRONOGRAMA!F14+CRONOGRAMA!H14+CRONOGRAMA!J14</f>
        <v>1</v>
      </c>
      <c r="L14" s="75">
        <f>CRONOGRAMA!G14+CRONOGRAMA!I14+E14</f>
        <v>2575.4499999999998</v>
      </c>
      <c r="N14" s="59"/>
      <c r="O14" s="59"/>
      <c r="P14" s="59"/>
      <c r="Q14" s="59"/>
      <c r="R14" s="59"/>
    </row>
    <row r="15" spans="1:18" s="49" customFormat="1" ht="20.100000000000001" customHeight="1" x14ac:dyDescent="0.2">
      <c r="A15" s="68">
        <v>7</v>
      </c>
      <c r="B15" s="69" t="str">
        <f>'Orçamento Sintético'!D50</f>
        <v>COBERTURA</v>
      </c>
      <c r="C15" s="70">
        <f>'Orçamento Sintético'!I50</f>
        <v>525953.92000000004</v>
      </c>
      <c r="D15" s="71">
        <f>CRONOGRAMA!C15/CRONOGRAMA!$C$26</f>
        <v>0.50986873907884966</v>
      </c>
      <c r="E15" s="72">
        <f>CRONOGRAMA!F15*CRONOGRAMA!C15</f>
        <v>105190.78400000001</v>
      </c>
      <c r="F15" s="73">
        <v>0.2</v>
      </c>
      <c r="G15" s="72">
        <f>CRONOGRAMA!H15*CRONOGRAMA!C15</f>
        <v>368167.74400000001</v>
      </c>
      <c r="H15" s="73">
        <v>0.7</v>
      </c>
      <c r="I15" s="72">
        <f>CRONOGRAMA!J15*CRONOGRAMA!C15</f>
        <v>52595.392000000007</v>
      </c>
      <c r="J15" s="73">
        <v>0.1</v>
      </c>
      <c r="K15" s="74">
        <f>CRONOGRAMA!F15+CRONOGRAMA!H15+CRONOGRAMA!J15</f>
        <v>0.99999999999999989</v>
      </c>
      <c r="L15" s="75">
        <f>CRONOGRAMA!G15+CRONOGRAMA!I15+E15</f>
        <v>525953.92000000004</v>
      </c>
      <c r="N15" s="59"/>
      <c r="O15" s="59"/>
      <c r="P15" s="59"/>
      <c r="Q15" s="59"/>
      <c r="R15" s="59"/>
    </row>
    <row r="16" spans="1:18" s="49" customFormat="1" ht="20.100000000000001" customHeight="1" x14ac:dyDescent="0.2">
      <c r="A16" s="68">
        <v>8</v>
      </c>
      <c r="B16" s="69" t="str">
        <f>'Orçamento Sintético'!D66</f>
        <v>ESQUADRIAS</v>
      </c>
      <c r="C16" s="70">
        <f>'Orçamento Sintético'!I66</f>
        <v>5759.37</v>
      </c>
      <c r="D16" s="71">
        <f>CRONOGRAMA!C16/CRONOGRAMA!$C$26</f>
        <v>5.5832319298781043E-3</v>
      </c>
      <c r="E16" s="72">
        <f>CRONOGRAMA!F16*CRONOGRAMA!C16</f>
        <v>0</v>
      </c>
      <c r="F16" s="73">
        <v>0</v>
      </c>
      <c r="G16" s="72">
        <f>CRONOGRAMA!H16*CRONOGRAMA!C16</f>
        <v>5759.37</v>
      </c>
      <c r="H16" s="73">
        <v>1</v>
      </c>
      <c r="I16" s="72">
        <f>CRONOGRAMA!J16*CRONOGRAMA!C16</f>
        <v>0</v>
      </c>
      <c r="J16" s="73">
        <v>0</v>
      </c>
      <c r="K16" s="74">
        <f>CRONOGRAMA!F16+CRONOGRAMA!H16+CRONOGRAMA!J16</f>
        <v>1</v>
      </c>
      <c r="L16" s="75">
        <f>CRONOGRAMA!G16+CRONOGRAMA!I16+E16</f>
        <v>5759.37</v>
      </c>
      <c r="N16" s="59"/>
      <c r="O16" s="59"/>
      <c r="P16" s="59"/>
      <c r="Q16" s="59"/>
      <c r="R16" s="59"/>
    </row>
    <row r="17" spans="1:18" s="49" customFormat="1" ht="20.100000000000001" customHeight="1" x14ac:dyDescent="0.2">
      <c r="A17" s="68">
        <v>9</v>
      </c>
      <c r="B17" s="69" t="str">
        <f>'Orçamento Sintético'!D72</f>
        <v>PAVIMENTAÇÃO</v>
      </c>
      <c r="C17" s="70">
        <f>'Orçamento Sintético'!I72</f>
        <v>120732.45999999999</v>
      </c>
      <c r="D17" s="71">
        <f>CRONOGRAMA!C17/CRONOGRAMA!$C$26</f>
        <v>0.11704011474253798</v>
      </c>
      <c r="E17" s="72">
        <f>CRONOGRAMA!F17*CRONOGRAMA!C17</f>
        <v>12073.245999999999</v>
      </c>
      <c r="F17" s="73">
        <v>0.1</v>
      </c>
      <c r="G17" s="72">
        <f>CRONOGRAMA!H17*CRONOGRAMA!C17</f>
        <v>24146.491999999998</v>
      </c>
      <c r="H17" s="73">
        <v>0.2</v>
      </c>
      <c r="I17" s="72">
        <f>CRONOGRAMA!J17*CRONOGRAMA!C17</f>
        <v>84512.721999999994</v>
      </c>
      <c r="J17" s="73">
        <v>0.7</v>
      </c>
      <c r="K17" s="74">
        <f>CRONOGRAMA!F17+CRONOGRAMA!H17+CRONOGRAMA!J17</f>
        <v>1</v>
      </c>
      <c r="L17" s="75">
        <f>CRONOGRAMA!G17+CRONOGRAMA!I17+E17</f>
        <v>120732.45999999999</v>
      </c>
      <c r="N17" s="59"/>
      <c r="O17" s="59"/>
      <c r="P17" s="59"/>
      <c r="Q17" s="59"/>
      <c r="R17" s="59"/>
    </row>
    <row r="18" spans="1:18" s="49" customFormat="1" ht="20.100000000000001" customHeight="1" x14ac:dyDescent="0.2">
      <c r="A18" s="68">
        <v>10</v>
      </c>
      <c r="B18" s="69" t="str">
        <f>'Orçamento Sintético'!D81</f>
        <v>PINTURA</v>
      </c>
      <c r="C18" s="70">
        <f>'Orçamento Sintético'!I81</f>
        <v>139259.98000000001</v>
      </c>
      <c r="D18" s="71">
        <f>CRONOGRAMA!C18/CRONOGRAMA!$C$26</f>
        <v>0.1350010099872358</v>
      </c>
      <c r="E18" s="72">
        <f>CRONOGRAMA!F18*CRONOGRAMA!C18</f>
        <v>20888.996999999999</v>
      </c>
      <c r="F18" s="73">
        <v>0.15</v>
      </c>
      <c r="G18" s="72">
        <f>CRONOGRAMA!H18*CRONOGRAMA!C18</f>
        <v>20888.996999999999</v>
      </c>
      <c r="H18" s="73">
        <v>0.15</v>
      </c>
      <c r="I18" s="72">
        <f>CRONOGRAMA!J18*CRONOGRAMA!C18</f>
        <v>97481.986000000004</v>
      </c>
      <c r="J18" s="73">
        <v>0.7</v>
      </c>
      <c r="K18" s="74">
        <f>CRONOGRAMA!F18+CRONOGRAMA!H18+CRONOGRAMA!J18</f>
        <v>1</v>
      </c>
      <c r="L18" s="75">
        <f>CRONOGRAMA!G18+CRONOGRAMA!I18+E18</f>
        <v>139259.98000000001</v>
      </c>
      <c r="N18" s="59"/>
      <c r="O18" s="59"/>
      <c r="P18" s="59"/>
      <c r="Q18" s="59"/>
      <c r="R18" s="59"/>
    </row>
    <row r="19" spans="1:18" s="49" customFormat="1" ht="20.100000000000001" customHeight="1" x14ac:dyDescent="0.2">
      <c r="A19" s="68">
        <v>11</v>
      </c>
      <c r="B19" s="69" t="str">
        <f>'Orçamento Sintético'!D94</f>
        <v>INSTALAÇÕES PLUVIAIS</v>
      </c>
      <c r="C19" s="70">
        <f>'Orçamento Sintético'!I94</f>
        <v>24920.58</v>
      </c>
      <c r="D19" s="71">
        <f>CRONOGRAMA!C19/CRONOGRAMA!$C$26</f>
        <v>2.4158437115011137E-2</v>
      </c>
      <c r="E19" s="72">
        <f>CRONOGRAMA!F19*CRONOGRAMA!C19</f>
        <v>4984.1160000000009</v>
      </c>
      <c r="F19" s="73">
        <v>0.2</v>
      </c>
      <c r="G19" s="72">
        <f>CRONOGRAMA!H19*CRONOGRAMA!C19</f>
        <v>4984.1160000000009</v>
      </c>
      <c r="H19" s="73">
        <v>0.2</v>
      </c>
      <c r="I19" s="72">
        <f>CRONOGRAMA!J19*CRONOGRAMA!C19</f>
        <v>14952.348</v>
      </c>
      <c r="J19" s="73">
        <v>0.6</v>
      </c>
      <c r="K19" s="74">
        <f>CRONOGRAMA!F19+CRONOGRAMA!H19+CRONOGRAMA!J19</f>
        <v>1</v>
      </c>
      <c r="L19" s="75">
        <f>CRONOGRAMA!G19+CRONOGRAMA!I19+E19</f>
        <v>24920.58</v>
      </c>
      <c r="N19" s="77"/>
      <c r="O19" s="59"/>
      <c r="P19" s="59"/>
      <c r="Q19" s="59"/>
      <c r="R19" s="59"/>
    </row>
    <row r="20" spans="1:18" s="49" customFormat="1" ht="20.100000000000001" customHeight="1" x14ac:dyDescent="0.2">
      <c r="A20" s="68">
        <v>12</v>
      </c>
      <c r="B20" s="69" t="str">
        <f>'Orçamento Sintético'!D99</f>
        <v>INSTALAÇÕES HIDROSANITÁRIAS</v>
      </c>
      <c r="C20" s="70">
        <f>'Orçamento Sintético'!I99</f>
        <v>2380.84</v>
      </c>
      <c r="D20" s="71">
        <f>CRONOGRAMA!C20/CRONOGRAMA!$C$26</f>
        <v>2.3080270772551487E-3</v>
      </c>
      <c r="E20" s="72">
        <f>CRONOGRAMA!F20*CRONOGRAMA!C20</f>
        <v>0</v>
      </c>
      <c r="F20" s="73">
        <v>0</v>
      </c>
      <c r="G20" s="72">
        <f>CRONOGRAMA!H20*CRONOGRAMA!C20</f>
        <v>714.25200000000007</v>
      </c>
      <c r="H20" s="73">
        <v>0.3</v>
      </c>
      <c r="I20" s="72">
        <f>CRONOGRAMA!J20*CRONOGRAMA!C20</f>
        <v>1666.588</v>
      </c>
      <c r="J20" s="73">
        <v>0.7</v>
      </c>
      <c r="K20" s="74">
        <f>CRONOGRAMA!F20+CRONOGRAMA!H20+CRONOGRAMA!J20</f>
        <v>1</v>
      </c>
      <c r="L20" s="75">
        <f>CRONOGRAMA!G20+CRONOGRAMA!I20+E20</f>
        <v>2380.84</v>
      </c>
      <c r="N20" s="59"/>
      <c r="O20" s="59"/>
      <c r="P20" s="59"/>
      <c r="Q20" s="59"/>
      <c r="R20" s="59"/>
    </row>
    <row r="21" spans="1:18" s="49" customFormat="1" ht="20.100000000000001" customHeight="1" x14ac:dyDescent="0.2">
      <c r="A21" s="68">
        <v>13</v>
      </c>
      <c r="B21" s="69" t="str">
        <f>'Orçamento Sintético'!D105</f>
        <v>INSTALAÇÕES ELETRICAS</v>
      </c>
      <c r="C21" s="70">
        <f>'Orçamento Sintético'!I105</f>
        <v>8900.7199999999993</v>
      </c>
      <c r="D21" s="71">
        <f>CRONOGRAMA!C21/CRONOGRAMA!$C$26</f>
        <v>8.6285104278601022E-3</v>
      </c>
      <c r="E21" s="72">
        <f>CRONOGRAMA!F21*CRONOGRAMA!C21</f>
        <v>0</v>
      </c>
      <c r="F21" s="73">
        <v>0</v>
      </c>
      <c r="G21" s="72">
        <f>CRONOGRAMA!H21*CRONOGRAMA!C21</f>
        <v>0</v>
      </c>
      <c r="H21" s="73">
        <v>0</v>
      </c>
      <c r="I21" s="72">
        <f>CRONOGRAMA!J21*CRONOGRAMA!C21</f>
        <v>8900.7199999999993</v>
      </c>
      <c r="J21" s="73">
        <v>1</v>
      </c>
      <c r="K21" s="74">
        <f>CRONOGRAMA!F21+CRONOGRAMA!H21+CRONOGRAMA!J21</f>
        <v>1</v>
      </c>
      <c r="L21" s="75">
        <f>CRONOGRAMA!G21+CRONOGRAMA!I21+E21</f>
        <v>8900.7199999999993</v>
      </c>
      <c r="N21" s="59"/>
      <c r="O21" s="59"/>
      <c r="P21" s="59"/>
      <c r="Q21" s="59"/>
      <c r="R21" s="59"/>
    </row>
    <row r="22" spans="1:18" s="49" customFormat="1" ht="20.100000000000001" customHeight="1" x14ac:dyDescent="0.2">
      <c r="A22" s="68">
        <v>14</v>
      </c>
      <c r="B22" s="69" t="str">
        <f>'Orçamento Sintético'!D112</f>
        <v>SERVIÇOS COMPLEMENTARES</v>
      </c>
      <c r="C22" s="70">
        <f>'Orçamento Sintético'!I112</f>
        <v>55719.89</v>
      </c>
      <c r="D22" s="71">
        <f>CRONOGRAMA!C22/CRONOGRAMA!$C$26</f>
        <v>5.4015815788410131E-2</v>
      </c>
      <c r="E22" s="72">
        <f>CRONOGRAMA!F22*CRONOGRAMA!C22</f>
        <v>11143.978000000001</v>
      </c>
      <c r="F22" s="73">
        <v>0.2</v>
      </c>
      <c r="G22" s="72">
        <f>CRONOGRAMA!H22*CRONOGRAMA!C22</f>
        <v>11143.978000000001</v>
      </c>
      <c r="H22" s="73">
        <v>0.2</v>
      </c>
      <c r="I22" s="72">
        <f>CRONOGRAMA!J22*CRONOGRAMA!C22</f>
        <v>33431.934000000001</v>
      </c>
      <c r="J22" s="73">
        <v>0.6</v>
      </c>
      <c r="K22" s="74">
        <f>CRONOGRAMA!F22+CRONOGRAMA!H22+CRONOGRAMA!J22</f>
        <v>1</v>
      </c>
      <c r="L22" s="75">
        <f>CRONOGRAMA!G22+CRONOGRAMA!I22+E22</f>
        <v>55719.890000000007</v>
      </c>
      <c r="N22" s="59"/>
      <c r="O22" s="59"/>
      <c r="P22" s="59"/>
      <c r="Q22" s="59"/>
      <c r="R22" s="59"/>
    </row>
    <row r="23" spans="1:18" s="49" customFormat="1" ht="9" customHeight="1" x14ac:dyDescent="0.2">
      <c r="A23" s="78"/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79"/>
    </row>
    <row r="24" spans="1:18" s="49" customFormat="1" ht="19.899999999999999" customHeight="1" x14ac:dyDescent="0.2">
      <c r="A24" s="51" t="s">
        <v>320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  <c r="L24" s="51"/>
    </row>
    <row r="25" spans="1:18" s="49" customFormat="1" ht="9" customHeight="1" x14ac:dyDescent="0.2">
      <c r="A25" s="80"/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2"/>
    </row>
    <row r="26" spans="1:18" s="59" customFormat="1" ht="20.100000000000001" customHeight="1" x14ac:dyDescent="0.2">
      <c r="A26" s="83" t="s">
        <v>321</v>
      </c>
      <c r="B26" s="83"/>
      <c r="C26" s="84">
        <f>SUM(CRONOGRAMA!C9:C22)</f>
        <v>1031547.69</v>
      </c>
      <c r="D26" s="85">
        <f>SUM(CRONOGRAMA!D9:D22)</f>
        <v>1</v>
      </c>
      <c r="E26" s="55" t="s">
        <v>313</v>
      </c>
      <c r="F26" s="56"/>
      <c r="G26" s="56"/>
      <c r="H26" s="56"/>
      <c r="I26" s="56"/>
      <c r="J26" s="56"/>
      <c r="K26" s="64" t="s">
        <v>314</v>
      </c>
      <c r="L26" s="65"/>
    </row>
    <row r="27" spans="1:18" s="49" customFormat="1" ht="20.100000000000001" customHeight="1" x14ac:dyDescent="0.2">
      <c r="A27" s="83"/>
      <c r="B27" s="83"/>
      <c r="C27" s="84"/>
      <c r="D27" s="85"/>
      <c r="E27" s="86" t="str">
        <f>CRONOGRAMA!E8</f>
        <v>30 - MÊS 1</v>
      </c>
      <c r="F27" s="86"/>
      <c r="G27" s="63" t="str">
        <f>CRONOGRAMA!G8</f>
        <v>60 - MÊS 2</v>
      </c>
      <c r="H27" s="63"/>
      <c r="I27" s="63" t="str">
        <f>CRONOGRAMA!I8</f>
        <v>90 - MÊS 3</v>
      </c>
      <c r="J27" s="63"/>
      <c r="K27" s="66" t="s">
        <v>318</v>
      </c>
      <c r="L27" s="87" t="s">
        <v>322</v>
      </c>
    </row>
    <row r="28" spans="1:18" s="49" customFormat="1" ht="24.95" customHeight="1" x14ac:dyDescent="0.2">
      <c r="A28" s="88" t="s">
        <v>323</v>
      </c>
      <c r="B28" s="88"/>
      <c r="C28" s="88"/>
      <c r="D28" s="88"/>
      <c r="E28" s="89">
        <f>SUM(CRONOGRAMA!E9:E22)</f>
        <v>238003.24200000003</v>
      </c>
      <c r="F28" s="90">
        <f>CRONOGRAMA!E28/CRONOGRAMA!$C$26</f>
        <v>0.23072441953701631</v>
      </c>
      <c r="G28" s="89">
        <f>SUM(CRONOGRAMA!G9:G22)</f>
        <v>497229.55399999995</v>
      </c>
      <c r="H28" s="90">
        <f>CRONOGRAMA!G28/CRONOGRAMA!$C$26</f>
        <v>0.48202284666063278</v>
      </c>
      <c r="I28" s="89">
        <f>SUM(CRONOGRAMA!I9:I22)</f>
        <v>296314.89399999997</v>
      </c>
      <c r="J28" s="90">
        <f>CRONOGRAMA!I28/CRONOGRAMA!$C$26</f>
        <v>0.28725273380235089</v>
      </c>
      <c r="K28" s="85">
        <f>CRONOGRAMA!F28+CRONOGRAMA!H28+CRONOGRAMA!J28</f>
        <v>1</v>
      </c>
      <c r="L28" s="91">
        <f>CRONOGRAMA!E28+CRONOGRAMA!G28+CRONOGRAMA!I28</f>
        <v>1031547.69</v>
      </c>
    </row>
    <row r="29" spans="1:18" s="49" customFormat="1" ht="24.95" customHeight="1" x14ac:dyDescent="0.2">
      <c r="A29" s="88" t="s">
        <v>324</v>
      </c>
      <c r="B29" s="88"/>
      <c r="C29" s="88"/>
      <c r="D29" s="88"/>
      <c r="E29" s="75">
        <f>CRONOGRAMA!E28</f>
        <v>238003.24200000003</v>
      </c>
      <c r="F29" s="90">
        <f>CRONOGRAMA!F28</f>
        <v>0.23072441953701631</v>
      </c>
      <c r="G29" s="75">
        <f>CRONOGRAMA!E29+CRONOGRAMA!G28</f>
        <v>735232.79599999997</v>
      </c>
      <c r="H29" s="90">
        <f>CRONOGRAMA!F29+CRONOGRAMA!H28</f>
        <v>0.71274726619764905</v>
      </c>
      <c r="I29" s="75">
        <f>CRONOGRAMA!G29+CRONOGRAMA!I28</f>
        <v>1031547.69</v>
      </c>
      <c r="J29" s="90">
        <f>CRONOGRAMA!H29+CRONOGRAMA!J28</f>
        <v>1</v>
      </c>
      <c r="K29" s="85"/>
      <c r="L29" s="91"/>
    </row>
    <row r="30" spans="1:18" s="49" customFormat="1" ht="19.899999999999999" customHeight="1" x14ac:dyDescent="0.2">
      <c r="A30" s="92"/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4"/>
    </row>
    <row r="31" spans="1:18" s="98" customFormat="1" ht="20.100000000000001" customHeight="1" x14ac:dyDescent="0.2">
      <c r="A31" s="95"/>
      <c r="B31" s="96"/>
      <c r="C31" s="96"/>
      <c r="D31" s="96"/>
      <c r="E31" s="96"/>
      <c r="F31" s="96"/>
      <c r="G31" s="96"/>
      <c r="H31" s="96"/>
      <c r="I31" s="96"/>
      <c r="J31" s="96"/>
      <c r="K31" s="96"/>
      <c r="L31" s="97"/>
    </row>
    <row r="32" spans="1:18" s="49" customFormat="1" ht="30.75" customHeight="1" x14ac:dyDescent="0.2">
      <c r="A32" s="99" t="s">
        <v>325</v>
      </c>
      <c r="B32" s="100"/>
      <c r="C32" s="100"/>
      <c r="D32" s="100"/>
      <c r="E32" s="100"/>
      <c r="F32" s="100"/>
      <c r="G32" s="101" t="s">
        <v>326</v>
      </c>
      <c r="H32" s="102">
        <v>44888</v>
      </c>
      <c r="I32" s="103"/>
      <c r="J32" s="104" t="s">
        <v>327</v>
      </c>
      <c r="K32" s="105"/>
      <c r="L32" s="106"/>
    </row>
    <row r="35" spans="6:11" s="49" customFormat="1" ht="11.25" x14ac:dyDescent="0.2">
      <c r="F35" s="52"/>
      <c r="H35" s="52"/>
      <c r="J35" s="52"/>
      <c r="K35" s="107"/>
    </row>
  </sheetData>
  <mergeCells count="33">
    <mergeCell ref="A32:F32"/>
    <mergeCell ref="H32:I32"/>
    <mergeCell ref="K32:L32"/>
    <mergeCell ref="A28:D28"/>
    <mergeCell ref="K28:K29"/>
    <mergeCell ref="L28:L29"/>
    <mergeCell ref="A29:D29"/>
    <mergeCell ref="A30:L30"/>
    <mergeCell ref="A31:L31"/>
    <mergeCell ref="A24:L24"/>
    <mergeCell ref="A26:B27"/>
    <mergeCell ref="C26:C27"/>
    <mergeCell ref="D26:D27"/>
    <mergeCell ref="E26:J26"/>
    <mergeCell ref="K26:L26"/>
    <mergeCell ref="E27:F27"/>
    <mergeCell ref="G27:H27"/>
    <mergeCell ref="I27:J27"/>
    <mergeCell ref="A7:A8"/>
    <mergeCell ref="B7:B8"/>
    <mergeCell ref="C7:C8"/>
    <mergeCell ref="D7:D8"/>
    <mergeCell ref="E7:J7"/>
    <mergeCell ref="K7:L7"/>
    <mergeCell ref="E8:F8"/>
    <mergeCell ref="G8:H8"/>
    <mergeCell ref="I8:J8"/>
    <mergeCell ref="A1:L1"/>
    <mergeCell ref="A2:L2"/>
    <mergeCell ref="A3:L3"/>
    <mergeCell ref="A4:L4"/>
    <mergeCell ref="A5:L5"/>
    <mergeCell ref="A6:L6"/>
  </mergeCells>
  <printOptions horizontalCentered="1"/>
  <pageMargins left="0.31496062992125984" right="0.35433070866141736" top="0.47244094488188981" bottom="0.47244094488188981" header="0.51181102362204722" footer="0.51181102362204722"/>
  <pageSetup paperSize="9" scale="62" fitToHeight="0" orientation="portrait" horizontalDpi="300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0F183-4904-42D6-93EB-80E526CB0AC4}">
  <sheetPr>
    <tabColor rgb="FFFF6600"/>
  </sheetPr>
  <dimension ref="A1:C40"/>
  <sheetViews>
    <sheetView zoomScale="110" zoomScaleNormal="110" zoomScalePageLayoutView="110" workbookViewId="0">
      <selection activeCell="F18" sqref="F18"/>
    </sheetView>
  </sheetViews>
  <sheetFormatPr defaultRowHeight="12.75" x14ac:dyDescent="0.2"/>
  <cols>
    <col min="1" max="1" width="7.875" style="108" customWidth="1"/>
    <col min="2" max="2" width="50.125" style="108" customWidth="1"/>
    <col min="3" max="3" width="10.5" style="108" customWidth="1"/>
    <col min="4" max="1025" width="7.875" style="108" customWidth="1"/>
    <col min="1026" max="16384" width="9" style="108"/>
  </cols>
  <sheetData>
    <row r="1" spans="1:3" ht="16.5" thickBot="1" x14ac:dyDescent="0.3">
      <c r="A1" s="153"/>
      <c r="B1" s="153"/>
      <c r="C1" s="153"/>
    </row>
    <row r="2" spans="1:3" ht="16.5" customHeight="1" thickBot="1" x14ac:dyDescent="0.3">
      <c r="A2" s="152"/>
      <c r="B2" s="152"/>
      <c r="C2" s="152"/>
    </row>
    <row r="3" spans="1:3" ht="13.5" thickBot="1" x14ac:dyDescent="0.25">
      <c r="A3" s="183" t="s">
        <v>336</v>
      </c>
      <c r="B3" s="183"/>
      <c r="C3" s="183"/>
    </row>
    <row r="4" spans="1:3" ht="30.75" customHeight="1" thickBot="1" x14ac:dyDescent="0.25">
      <c r="A4" s="183"/>
      <c r="B4" s="183"/>
      <c r="C4" s="183"/>
    </row>
    <row r="5" spans="1:3" ht="15.75" thickBot="1" x14ac:dyDescent="0.25">
      <c r="A5" s="151" t="s">
        <v>380</v>
      </c>
      <c r="B5" s="151"/>
      <c r="C5" s="151"/>
    </row>
    <row r="6" spans="1:3" ht="16.5" thickBot="1" x14ac:dyDescent="0.3">
      <c r="A6" s="150" t="s">
        <v>1</v>
      </c>
      <c r="B6" s="149" t="s">
        <v>379</v>
      </c>
      <c r="C6" s="148" t="s">
        <v>378</v>
      </c>
    </row>
    <row r="7" spans="1:3" ht="14.25" x14ac:dyDescent="0.2">
      <c r="A7" s="143">
        <v>1</v>
      </c>
      <c r="B7" s="142" t="s">
        <v>377</v>
      </c>
      <c r="C7" s="147"/>
    </row>
    <row r="8" spans="1:3" ht="13.5" thickBot="1" x14ac:dyDescent="0.25">
      <c r="A8" s="137"/>
      <c r="B8" s="136" t="s">
        <v>360</v>
      </c>
      <c r="C8" s="135">
        <f>'COMP BDI'!B7</f>
        <v>0.04</v>
      </c>
    </row>
    <row r="9" spans="1:3" ht="14.25" x14ac:dyDescent="0.2">
      <c r="A9" s="143">
        <v>2</v>
      </c>
      <c r="B9" s="142" t="s">
        <v>376</v>
      </c>
      <c r="C9" s="141"/>
    </row>
    <row r="10" spans="1:3" ht="13.5" thickBot="1" x14ac:dyDescent="0.25">
      <c r="A10" s="137"/>
      <c r="B10" s="136" t="s">
        <v>360</v>
      </c>
      <c r="C10" s="135">
        <f>'COMP BDI'!B10</f>
        <v>1.3899999999999999E-2</v>
      </c>
    </row>
    <row r="11" spans="1:3" ht="14.25" x14ac:dyDescent="0.2">
      <c r="A11" s="143">
        <v>3</v>
      </c>
      <c r="B11" s="142" t="s">
        <v>375</v>
      </c>
      <c r="C11" s="141"/>
    </row>
    <row r="12" spans="1:3" ht="14.25" x14ac:dyDescent="0.2">
      <c r="A12" s="146" t="s">
        <v>374</v>
      </c>
      <c r="B12" s="145" t="s">
        <v>373</v>
      </c>
      <c r="C12" s="144">
        <f>'COMP BDI'!B9</f>
        <v>1.2699999999999999E-2</v>
      </c>
    </row>
    <row r="13" spans="1:3" ht="14.25" x14ac:dyDescent="0.2">
      <c r="A13" s="146" t="s">
        <v>372</v>
      </c>
      <c r="B13" s="145" t="s">
        <v>371</v>
      </c>
      <c r="C13" s="144">
        <f>'COMP BDI'!B8</f>
        <v>0.01</v>
      </c>
    </row>
    <row r="14" spans="1:3" ht="13.5" thickBot="1" x14ac:dyDescent="0.25">
      <c r="A14" s="137"/>
      <c r="B14" s="136" t="s">
        <v>360</v>
      </c>
      <c r="C14" s="135">
        <f>SUM(C12:C13)</f>
        <v>2.2699999999999998E-2</v>
      </c>
    </row>
    <row r="15" spans="1:3" ht="14.25" x14ac:dyDescent="0.2">
      <c r="A15" s="143">
        <v>4</v>
      </c>
      <c r="B15" s="142" t="s">
        <v>370</v>
      </c>
      <c r="C15" s="141"/>
    </row>
    <row r="16" spans="1:3" ht="14.25" x14ac:dyDescent="0.2">
      <c r="A16" s="146" t="s">
        <v>369</v>
      </c>
      <c r="B16" s="145" t="s">
        <v>368</v>
      </c>
      <c r="C16" s="144">
        <f>'COMP BDI'!B12</f>
        <v>6.4999999999999997E-3</v>
      </c>
    </row>
    <row r="17" spans="1:3" ht="14.25" x14ac:dyDescent="0.2">
      <c r="A17" s="146" t="s">
        <v>367</v>
      </c>
      <c r="B17" s="145" t="s">
        <v>366</v>
      </c>
      <c r="C17" s="144">
        <f>'COMP BDI'!B13</f>
        <v>0.03</v>
      </c>
    </row>
    <row r="18" spans="1:3" ht="14.25" x14ac:dyDescent="0.2">
      <c r="A18" s="146" t="s">
        <v>365</v>
      </c>
      <c r="B18" s="145" t="s">
        <v>364</v>
      </c>
      <c r="C18" s="144">
        <f>'COMP BDI'!B14</f>
        <v>0.02</v>
      </c>
    </row>
    <row r="19" spans="1:3" ht="14.25" x14ac:dyDescent="0.2">
      <c r="A19" s="146" t="s">
        <v>363</v>
      </c>
      <c r="B19" s="145" t="s">
        <v>362</v>
      </c>
      <c r="C19" s="144">
        <v>0.02</v>
      </c>
    </row>
    <row r="20" spans="1:3" ht="13.5" thickBot="1" x14ac:dyDescent="0.25">
      <c r="A20" s="137"/>
      <c r="B20" s="136" t="s">
        <v>360</v>
      </c>
      <c r="C20" s="135">
        <f>SUM(C16:C19)</f>
        <v>7.6499999999999999E-2</v>
      </c>
    </row>
    <row r="21" spans="1:3" ht="14.25" x14ac:dyDescent="0.2">
      <c r="A21" s="143">
        <v>5</v>
      </c>
      <c r="B21" s="142" t="s">
        <v>361</v>
      </c>
      <c r="C21" s="141"/>
    </row>
    <row r="22" spans="1:3" ht="14.25" x14ac:dyDescent="0.2">
      <c r="A22" s="140"/>
      <c r="B22" s="139" t="s">
        <v>361</v>
      </c>
      <c r="C22" s="138">
        <v>7.0000000000000007E-2</v>
      </c>
    </row>
    <row r="23" spans="1:3" ht="13.5" thickBot="1" x14ac:dyDescent="0.25">
      <c r="A23" s="137"/>
      <c r="B23" s="136" t="s">
        <v>360</v>
      </c>
      <c r="C23" s="135">
        <f>C22</f>
        <v>7.0000000000000007E-2</v>
      </c>
    </row>
    <row r="24" spans="1:3" ht="15.75" thickBot="1" x14ac:dyDescent="0.3">
      <c r="A24" s="134" t="s">
        <v>359</v>
      </c>
      <c r="B24" s="134"/>
      <c r="C24" s="133">
        <f>'COMP BDI'!B17</f>
        <v>0.24839689994585834</v>
      </c>
    </row>
    <row r="25" spans="1:3" ht="15" thickBot="1" x14ac:dyDescent="0.25">
      <c r="A25" s="129"/>
      <c r="B25" s="128"/>
      <c r="C25" s="127"/>
    </row>
    <row r="26" spans="1:3" x14ac:dyDescent="0.2">
      <c r="A26" s="126"/>
      <c r="B26" s="126"/>
      <c r="C26" s="126"/>
    </row>
    <row r="27" spans="1:3" ht="15" x14ac:dyDescent="0.25">
      <c r="A27" s="132" t="s">
        <v>358</v>
      </c>
      <c r="B27" s="132"/>
      <c r="C27" s="132"/>
    </row>
    <row r="28" spans="1:3" ht="14.25" x14ac:dyDescent="0.2">
      <c r="A28" s="124"/>
      <c r="B28" s="124"/>
      <c r="C28" s="124"/>
    </row>
    <row r="29" spans="1:3" ht="14.25" x14ac:dyDescent="0.2">
      <c r="A29" s="124"/>
      <c r="B29" s="124"/>
      <c r="C29" s="124"/>
    </row>
    <row r="30" spans="1:3" ht="14.25" x14ac:dyDescent="0.2">
      <c r="A30" s="124"/>
      <c r="B30" s="124"/>
      <c r="C30" s="124"/>
    </row>
    <row r="31" spans="1:3" ht="14.25" x14ac:dyDescent="0.2">
      <c r="A31" s="124"/>
      <c r="B31" s="124"/>
      <c r="C31" s="124"/>
    </row>
    <row r="32" spans="1:3" ht="15" x14ac:dyDescent="0.25">
      <c r="A32" s="131"/>
      <c r="B32" s="131"/>
      <c r="C32" s="131"/>
    </row>
    <row r="33" spans="1:3" ht="13.5" thickBot="1" x14ac:dyDescent="0.25">
      <c r="A33" s="130"/>
      <c r="B33" s="130"/>
      <c r="C33" s="130"/>
    </row>
    <row r="34" spans="1:3" ht="15" thickBot="1" x14ac:dyDescent="0.25">
      <c r="A34" s="129"/>
      <c r="B34" s="128"/>
      <c r="C34" s="127"/>
    </row>
    <row r="35" spans="1:3" x14ac:dyDescent="0.2">
      <c r="A35" s="126"/>
      <c r="B35" s="126"/>
      <c r="C35" s="126"/>
    </row>
    <row r="36" spans="1:3" x14ac:dyDescent="0.2">
      <c r="A36" s="125" t="s">
        <v>357</v>
      </c>
      <c r="B36" s="125"/>
      <c r="C36" s="125"/>
    </row>
    <row r="37" spans="1:3" ht="14.25" x14ac:dyDescent="0.2">
      <c r="A37" s="124"/>
      <c r="B37" s="124"/>
      <c r="C37" s="124"/>
    </row>
    <row r="38" spans="1:3" ht="14.25" x14ac:dyDescent="0.2">
      <c r="A38" s="124" t="s">
        <v>356</v>
      </c>
      <c r="B38" s="124"/>
      <c r="C38" s="124"/>
    </row>
    <row r="39" spans="1:3" ht="15" x14ac:dyDescent="0.2">
      <c r="A39" s="123" t="s">
        <v>355</v>
      </c>
      <c r="B39" s="123"/>
      <c r="C39" s="123"/>
    </row>
    <row r="40" spans="1:3" ht="13.5" thickBot="1" x14ac:dyDescent="0.25">
      <c r="A40" s="122" t="s">
        <v>354</v>
      </c>
      <c r="B40" s="122"/>
      <c r="C40" s="122"/>
    </row>
  </sheetData>
  <mergeCells count="19">
    <mergeCell ref="A30:C30"/>
    <mergeCell ref="A31:C31"/>
    <mergeCell ref="A40:C40"/>
    <mergeCell ref="A33:C33"/>
    <mergeCell ref="A35:C35"/>
    <mergeCell ref="A36:C36"/>
    <mergeCell ref="A37:C37"/>
    <mergeCell ref="A38:C38"/>
    <mergeCell ref="A39:C39"/>
    <mergeCell ref="A32:C32"/>
    <mergeCell ref="A1:C1"/>
    <mergeCell ref="A2:C2"/>
    <mergeCell ref="A3:C4"/>
    <mergeCell ref="A5:C5"/>
    <mergeCell ref="A24:B24"/>
    <mergeCell ref="A26:C26"/>
    <mergeCell ref="A27:C27"/>
    <mergeCell ref="A28:C28"/>
    <mergeCell ref="A29:C29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839558-612A-4073-BFF3-53C96FD801C6}">
  <sheetPr>
    <tabColor rgb="FFFF6600"/>
  </sheetPr>
  <dimension ref="A5:I57"/>
  <sheetViews>
    <sheetView zoomScale="110" zoomScaleNormal="110" zoomScalePageLayoutView="110" workbookViewId="0">
      <selection activeCell="M26" sqref="M26"/>
    </sheetView>
  </sheetViews>
  <sheetFormatPr defaultRowHeight="14.25" x14ac:dyDescent="0.2"/>
  <cols>
    <col min="1" max="1" width="63" style="128" customWidth="1"/>
    <col min="2" max="2" width="8.75" style="128" customWidth="1"/>
    <col min="3" max="4" width="7.5" style="128" customWidth="1"/>
    <col min="5" max="5" width="1.875" style="128" customWidth="1"/>
    <col min="6" max="6" width="21.25" style="128" customWidth="1"/>
    <col min="7" max="9" width="7.5" style="128" customWidth="1"/>
    <col min="10" max="1025" width="7.875" style="108" customWidth="1"/>
    <col min="1026" max="16384" width="9" style="108"/>
  </cols>
  <sheetData>
    <row r="5" spans="1:9" ht="13.5" customHeight="1" thickBot="1" x14ac:dyDescent="0.25">
      <c r="B5" s="179" t="s">
        <v>406</v>
      </c>
      <c r="F5" s="159" t="s">
        <v>397</v>
      </c>
      <c r="G5" s="159"/>
      <c r="H5" s="159"/>
      <c r="I5" s="159"/>
    </row>
    <row r="6" spans="1:9" ht="29.25" thickBot="1" x14ac:dyDescent="0.25">
      <c r="F6" s="182" t="s">
        <v>389</v>
      </c>
      <c r="G6" s="181" t="s">
        <v>388</v>
      </c>
      <c r="H6" s="181" t="s">
        <v>387</v>
      </c>
      <c r="I6" s="181" t="s">
        <v>386</v>
      </c>
    </row>
    <row r="7" spans="1:9" ht="15" thickBot="1" x14ac:dyDescent="0.25">
      <c r="A7" s="175" t="s">
        <v>385</v>
      </c>
      <c r="B7" s="179">
        <v>0.04</v>
      </c>
      <c r="F7" s="180" t="s">
        <v>385</v>
      </c>
      <c r="G7" s="162">
        <v>0.03</v>
      </c>
      <c r="H7" s="162">
        <v>0.04</v>
      </c>
      <c r="I7" s="162">
        <v>5.5E-2</v>
      </c>
    </row>
    <row r="8" spans="1:9" ht="15" thickBot="1" x14ac:dyDescent="0.25">
      <c r="A8" s="175" t="s">
        <v>371</v>
      </c>
      <c r="B8" s="179">
        <v>0.01</v>
      </c>
      <c r="F8" s="178" t="s">
        <v>371</v>
      </c>
      <c r="G8" s="162">
        <v>8.0000000000000002E-3</v>
      </c>
      <c r="H8" s="162">
        <v>8.0000000000000002E-3</v>
      </c>
      <c r="I8" s="162">
        <v>0.01</v>
      </c>
    </row>
    <row r="9" spans="1:9" ht="15" thickBot="1" x14ac:dyDescent="0.25">
      <c r="A9" s="175" t="s">
        <v>373</v>
      </c>
      <c r="B9" s="179">
        <v>1.2699999999999999E-2</v>
      </c>
      <c r="F9" s="178" t="s">
        <v>373</v>
      </c>
      <c r="G9" s="162">
        <v>9.7000000000000003E-3</v>
      </c>
      <c r="H9" s="162">
        <v>1.2699999999999999E-2</v>
      </c>
      <c r="I9" s="162">
        <v>1.2699999999999999E-2</v>
      </c>
    </row>
    <row r="10" spans="1:9" ht="15" thickBot="1" x14ac:dyDescent="0.25">
      <c r="A10" s="175" t="s">
        <v>384</v>
      </c>
      <c r="B10" s="179">
        <v>1.3899999999999999E-2</v>
      </c>
      <c r="F10" s="178" t="s">
        <v>384</v>
      </c>
      <c r="G10" s="162">
        <v>5.8999999999999999E-3</v>
      </c>
      <c r="H10" s="162">
        <v>1.23E-2</v>
      </c>
      <c r="I10" s="162">
        <v>1.3899999999999999E-2</v>
      </c>
    </row>
    <row r="11" spans="1:9" ht="15" thickBot="1" x14ac:dyDescent="0.25">
      <c r="A11" s="175" t="s">
        <v>383</v>
      </c>
      <c r="B11" s="179">
        <v>7.0000000000000007E-2</v>
      </c>
      <c r="F11" s="178" t="s">
        <v>383</v>
      </c>
      <c r="G11" s="162">
        <v>6.1600000000000002E-2</v>
      </c>
      <c r="H11" s="162">
        <v>7.3999999999999996E-2</v>
      </c>
      <c r="I11" s="162">
        <v>8.9599999999999999E-2</v>
      </c>
    </row>
    <row r="12" spans="1:9" ht="15" customHeight="1" thickBot="1" x14ac:dyDescent="0.25">
      <c r="A12" s="175" t="s">
        <v>368</v>
      </c>
      <c r="B12" s="174">
        <v>6.4999999999999997E-3</v>
      </c>
      <c r="F12" s="178" t="s">
        <v>382</v>
      </c>
      <c r="G12" s="177" t="s">
        <v>381</v>
      </c>
      <c r="H12" s="177"/>
      <c r="I12" s="177"/>
    </row>
    <row r="13" spans="1:9" x14ac:dyDescent="0.2">
      <c r="A13" s="175" t="s">
        <v>366</v>
      </c>
      <c r="B13" s="174">
        <v>0.03</v>
      </c>
    </row>
    <row r="14" spans="1:9" ht="15" thickBot="1" x14ac:dyDescent="0.25">
      <c r="A14" s="175" t="s">
        <v>405</v>
      </c>
      <c r="B14" s="174">
        <v>0.02</v>
      </c>
      <c r="F14" s="176" t="s">
        <v>395</v>
      </c>
      <c r="G14" s="176"/>
      <c r="H14" s="176"/>
      <c r="I14" s="176"/>
    </row>
    <row r="15" spans="1:9" ht="29.25" thickBot="1" x14ac:dyDescent="0.25">
      <c r="A15" s="175" t="s">
        <v>404</v>
      </c>
      <c r="B15" s="174">
        <v>0.02</v>
      </c>
      <c r="F15" s="158" t="s">
        <v>389</v>
      </c>
      <c r="G15" s="157" t="s">
        <v>388</v>
      </c>
      <c r="H15" s="157" t="s">
        <v>387</v>
      </c>
      <c r="I15" s="157" t="s">
        <v>386</v>
      </c>
    </row>
    <row r="16" spans="1:9" ht="15" thickBot="1" x14ac:dyDescent="0.25">
      <c r="B16" s="173"/>
      <c r="F16" s="155" t="s">
        <v>385</v>
      </c>
      <c r="G16" s="156">
        <v>3.4299999999999997E-2</v>
      </c>
      <c r="H16" s="156">
        <v>4.9299999999999997E-2</v>
      </c>
      <c r="I16" s="156">
        <v>6.7100000000000007E-2</v>
      </c>
    </row>
    <row r="17" spans="1:9" ht="15" thickBot="1" x14ac:dyDescent="0.25">
      <c r="A17" s="172" t="s">
        <v>403</v>
      </c>
      <c r="B17" s="171">
        <f>(((1+B7+B8+B9)*(1+B10)*(1+B11))/(1-(B12+B13+B14+B15)))-1</f>
        <v>0.24839689994585834</v>
      </c>
      <c r="F17" s="155" t="s">
        <v>371</v>
      </c>
      <c r="G17" s="156">
        <v>2.8E-3</v>
      </c>
      <c r="H17" s="156">
        <v>4.8999999999999998E-3</v>
      </c>
      <c r="I17" s="156">
        <v>7.4999999999999997E-3</v>
      </c>
    </row>
    <row r="18" spans="1:9" ht="15" thickBot="1" x14ac:dyDescent="0.25">
      <c r="F18" s="155" t="s">
        <v>373</v>
      </c>
      <c r="G18" s="156">
        <v>0.01</v>
      </c>
      <c r="H18" s="156">
        <v>1.3899999999999999E-2</v>
      </c>
      <c r="I18" s="156">
        <v>1.7399999999999999E-2</v>
      </c>
    </row>
    <row r="19" spans="1:9" ht="15" thickBot="1" x14ac:dyDescent="0.25">
      <c r="F19" s="155" t="s">
        <v>384</v>
      </c>
      <c r="G19" s="156">
        <v>9.4000000000000004E-3</v>
      </c>
      <c r="H19" s="156">
        <v>9.9000000000000008E-3</v>
      </c>
      <c r="I19" s="156">
        <v>1.17E-2</v>
      </c>
    </row>
    <row r="20" spans="1:9" ht="15" thickBot="1" x14ac:dyDescent="0.25">
      <c r="F20" s="155" t="s">
        <v>383</v>
      </c>
      <c r="G20" s="156">
        <v>6.7400000000000002E-2</v>
      </c>
      <c r="H20" s="156">
        <v>8.0399999999999999E-2</v>
      </c>
      <c r="I20" s="156">
        <v>9.4E-2</v>
      </c>
    </row>
    <row r="21" spans="1:9" ht="15" customHeight="1" thickBot="1" x14ac:dyDescent="0.25">
      <c r="F21" s="155" t="s">
        <v>382</v>
      </c>
      <c r="G21" s="154" t="s">
        <v>381</v>
      </c>
      <c r="H21" s="154"/>
      <c r="I21" s="154"/>
    </row>
    <row r="22" spans="1:9" x14ac:dyDescent="0.2">
      <c r="A22" s="128" t="s">
        <v>402</v>
      </c>
    </row>
    <row r="23" spans="1:9" ht="15" customHeight="1" thickBot="1" x14ac:dyDescent="0.25">
      <c r="A23" s="128" t="s">
        <v>401</v>
      </c>
      <c r="F23" s="170" t="s">
        <v>396</v>
      </c>
      <c r="G23" s="170"/>
      <c r="H23" s="170"/>
      <c r="I23" s="170"/>
    </row>
    <row r="24" spans="1:9" ht="29.25" thickBot="1" x14ac:dyDescent="0.25">
      <c r="F24" s="158" t="s">
        <v>389</v>
      </c>
      <c r="G24" s="157" t="s">
        <v>388</v>
      </c>
      <c r="H24" s="157" t="s">
        <v>387</v>
      </c>
      <c r="I24" s="157" t="s">
        <v>386</v>
      </c>
    </row>
    <row r="25" spans="1:9" ht="15" thickBot="1" x14ac:dyDescent="0.25">
      <c r="A25" s="169" t="s">
        <v>400</v>
      </c>
      <c r="B25" s="169"/>
      <c r="C25" s="169"/>
      <c r="D25" s="169"/>
      <c r="F25" s="155" t="s">
        <v>385</v>
      </c>
      <c r="G25" s="156">
        <v>3.7999999999999999E-2</v>
      </c>
      <c r="H25" s="156">
        <v>4.0099999999999997E-2</v>
      </c>
      <c r="I25" s="156">
        <v>4.6699999999999998E-2</v>
      </c>
    </row>
    <row r="26" spans="1:9" ht="15" thickBot="1" x14ac:dyDescent="0.25">
      <c r="F26" s="155" t="s">
        <v>371</v>
      </c>
      <c r="G26" s="156">
        <v>3.2000000000000002E-3</v>
      </c>
      <c r="H26" s="156">
        <v>4.0000000000000001E-3</v>
      </c>
      <c r="I26" s="156">
        <v>7.4000000000000003E-3</v>
      </c>
    </row>
    <row r="27" spans="1:9" ht="15.75" customHeight="1" thickBot="1" x14ac:dyDescent="0.25">
      <c r="A27" s="168" t="s">
        <v>399</v>
      </c>
      <c r="B27" s="168"/>
      <c r="C27" s="168"/>
      <c r="D27" s="168"/>
      <c r="E27" s="167"/>
      <c r="F27" s="155" t="s">
        <v>373</v>
      </c>
      <c r="G27" s="156">
        <v>5.0000000000000001E-3</v>
      </c>
      <c r="H27" s="156">
        <v>5.5999999999999999E-3</v>
      </c>
      <c r="I27" s="156">
        <v>9.7000000000000003E-3</v>
      </c>
    </row>
    <row r="28" spans="1:9" ht="29.25" thickBot="1" x14ac:dyDescent="0.25">
      <c r="A28" s="166" t="s">
        <v>398</v>
      </c>
      <c r="B28" s="165" t="s">
        <v>388</v>
      </c>
      <c r="C28" s="165" t="s">
        <v>387</v>
      </c>
      <c r="D28" s="165" t="s">
        <v>386</v>
      </c>
      <c r="E28" s="164"/>
      <c r="F28" s="155" t="s">
        <v>384</v>
      </c>
      <c r="G28" s="156">
        <v>1.0200000000000001E-2</v>
      </c>
      <c r="H28" s="156">
        <v>1.11E-2</v>
      </c>
      <c r="I28" s="156">
        <v>1.21E-2</v>
      </c>
    </row>
    <row r="29" spans="1:9" ht="15" thickBot="1" x14ac:dyDescent="0.25">
      <c r="A29" s="163" t="s">
        <v>397</v>
      </c>
      <c r="B29" s="162">
        <v>0.2034</v>
      </c>
      <c r="C29" s="162">
        <v>0.22120000000000001</v>
      </c>
      <c r="D29" s="162">
        <v>0.25</v>
      </c>
      <c r="E29" s="160"/>
      <c r="F29" s="155" t="s">
        <v>383</v>
      </c>
      <c r="G29" s="156">
        <v>6.6400000000000001E-2</v>
      </c>
      <c r="H29" s="156">
        <v>7.2999999999999995E-2</v>
      </c>
      <c r="I29" s="156">
        <v>8.6900000000000005E-2</v>
      </c>
    </row>
    <row r="30" spans="1:9" ht="15" customHeight="1" thickBot="1" x14ac:dyDescent="0.25">
      <c r="A30" s="161" t="s">
        <v>396</v>
      </c>
      <c r="B30" s="156">
        <v>0.19600000000000001</v>
      </c>
      <c r="C30" s="156">
        <v>0.2097</v>
      </c>
      <c r="D30" s="156">
        <v>0.24229999999999999</v>
      </c>
      <c r="E30" s="160"/>
      <c r="F30" s="155" t="s">
        <v>382</v>
      </c>
      <c r="G30" s="154" t="s">
        <v>381</v>
      </c>
      <c r="H30" s="154"/>
      <c r="I30" s="154"/>
    </row>
    <row r="31" spans="1:9" ht="29.25" thickBot="1" x14ac:dyDescent="0.25">
      <c r="A31" s="161" t="s">
        <v>395</v>
      </c>
      <c r="B31" s="156">
        <v>0.20760000000000001</v>
      </c>
      <c r="C31" s="156">
        <v>0.24179999999999999</v>
      </c>
      <c r="D31" s="156">
        <v>0.26440000000000002</v>
      </c>
      <c r="E31" s="160"/>
    </row>
    <row r="32" spans="1:9" ht="29.25" thickBot="1" x14ac:dyDescent="0.25">
      <c r="A32" s="161" t="s">
        <v>394</v>
      </c>
      <c r="B32" s="156">
        <v>0.24</v>
      </c>
      <c r="C32" s="156">
        <v>0.25840000000000002</v>
      </c>
      <c r="D32" s="156">
        <v>0.27860000000000001</v>
      </c>
      <c r="E32" s="160"/>
    </row>
    <row r="33" spans="1:9" ht="29.25" thickBot="1" x14ac:dyDescent="0.25">
      <c r="A33" s="161" t="s">
        <v>393</v>
      </c>
      <c r="B33" s="156">
        <v>0.22800000000000001</v>
      </c>
      <c r="C33" s="156">
        <v>0.27479999999999999</v>
      </c>
      <c r="D33" s="156">
        <v>0.3095</v>
      </c>
      <c r="E33" s="160"/>
      <c r="F33" s="158" t="s">
        <v>389</v>
      </c>
      <c r="G33" s="157" t="s">
        <v>388</v>
      </c>
      <c r="H33" s="157" t="s">
        <v>387</v>
      </c>
      <c r="I33" s="157" t="s">
        <v>386</v>
      </c>
    </row>
    <row r="34" spans="1:9" ht="15" thickBot="1" x14ac:dyDescent="0.25">
      <c r="A34" s="161" t="s">
        <v>390</v>
      </c>
      <c r="B34" s="156">
        <v>0.111</v>
      </c>
      <c r="C34" s="156">
        <v>0.14019999999999999</v>
      </c>
      <c r="D34" s="156">
        <v>0.16800000000000001</v>
      </c>
      <c r="E34" s="160"/>
      <c r="F34" s="155" t="s">
        <v>385</v>
      </c>
      <c r="G34" s="156">
        <v>5.2900000000000003E-2</v>
      </c>
      <c r="H34" s="156">
        <v>5.9200000000000003E-2</v>
      </c>
      <c r="I34" s="156">
        <v>7.9299999999999995E-2</v>
      </c>
    </row>
    <row r="35" spans="1:9" ht="15" thickBot="1" x14ac:dyDescent="0.25">
      <c r="F35" s="155" t="s">
        <v>371</v>
      </c>
      <c r="G35" s="156">
        <v>2.5000000000000001E-3</v>
      </c>
      <c r="H35" s="156">
        <v>5.1000000000000004E-3</v>
      </c>
      <c r="I35" s="156">
        <v>5.5999999999999999E-3</v>
      </c>
    </row>
    <row r="36" spans="1:9" ht="15" thickBot="1" x14ac:dyDescent="0.25">
      <c r="F36" s="155" t="s">
        <v>373</v>
      </c>
      <c r="G36" s="156">
        <v>0.01</v>
      </c>
      <c r="H36" s="156">
        <v>1.4800000000000001E-2</v>
      </c>
      <c r="I36" s="156">
        <v>1.9699999999999999E-2</v>
      </c>
    </row>
    <row r="37" spans="1:9" ht="15" thickBot="1" x14ac:dyDescent="0.25">
      <c r="F37" s="155" t="s">
        <v>384</v>
      </c>
      <c r="G37" s="156">
        <v>1.01E-2</v>
      </c>
      <c r="H37" s="156">
        <v>1.0699999999999999E-2</v>
      </c>
      <c r="I37" s="156">
        <v>1.11E-2</v>
      </c>
    </row>
    <row r="38" spans="1:9" ht="15" thickBot="1" x14ac:dyDescent="0.25">
      <c r="F38" s="155" t="s">
        <v>383</v>
      </c>
      <c r="G38" s="156">
        <v>0.08</v>
      </c>
      <c r="H38" s="156">
        <v>8.3099999999999993E-2</v>
      </c>
      <c r="I38" s="156">
        <v>9.5100000000000004E-2</v>
      </c>
    </row>
    <row r="39" spans="1:9" ht="15" customHeight="1" thickBot="1" x14ac:dyDescent="0.25">
      <c r="F39" s="155" t="s">
        <v>382</v>
      </c>
      <c r="G39" s="154" t="s">
        <v>381</v>
      </c>
      <c r="H39" s="154"/>
      <c r="I39" s="154"/>
    </row>
    <row r="41" spans="1:9" ht="15" thickBot="1" x14ac:dyDescent="0.25">
      <c r="F41" s="128" t="s">
        <v>392</v>
      </c>
    </row>
    <row r="42" spans="1:9" ht="29.25" thickBot="1" x14ac:dyDescent="0.25">
      <c r="F42" s="158" t="s">
        <v>389</v>
      </c>
      <c r="G42" s="157" t="s">
        <v>388</v>
      </c>
      <c r="H42" s="157" t="s">
        <v>387</v>
      </c>
      <c r="I42" s="157" t="s">
        <v>386</v>
      </c>
    </row>
    <row r="43" spans="1:9" ht="15" thickBot="1" x14ac:dyDescent="0.25">
      <c r="F43" s="155" t="s">
        <v>385</v>
      </c>
      <c r="G43" s="156">
        <v>0.04</v>
      </c>
      <c r="H43" s="156">
        <v>5.5199999999999999E-2</v>
      </c>
      <c r="I43" s="156">
        <v>7.85E-2</v>
      </c>
    </row>
    <row r="44" spans="1:9" ht="15" thickBot="1" x14ac:dyDescent="0.25">
      <c r="F44" s="155" t="s">
        <v>371</v>
      </c>
      <c r="G44" s="156">
        <v>8.0999999999999996E-3</v>
      </c>
      <c r="H44" s="156">
        <v>1.2200000000000001E-2</v>
      </c>
      <c r="I44" s="156">
        <v>1.9900000000000001E-2</v>
      </c>
    </row>
    <row r="45" spans="1:9" ht="15" thickBot="1" x14ac:dyDescent="0.25">
      <c r="F45" s="155" t="s">
        <v>373</v>
      </c>
      <c r="G45" s="156">
        <v>1.46E-2</v>
      </c>
      <c r="H45" s="156">
        <v>2.3199999999999998E-2</v>
      </c>
      <c r="I45" s="156">
        <v>3.1600000000000003E-2</v>
      </c>
    </row>
    <row r="46" spans="1:9" ht="15" thickBot="1" x14ac:dyDescent="0.25">
      <c r="F46" s="155" t="s">
        <v>384</v>
      </c>
      <c r="G46" s="156">
        <v>9.4000000000000004E-3</v>
      </c>
      <c r="H46" s="156">
        <v>1.0200000000000001E-2</v>
      </c>
      <c r="I46" s="156">
        <v>1.3299999999999999E-2</v>
      </c>
    </row>
    <row r="47" spans="1:9" ht="15" thickBot="1" x14ac:dyDescent="0.25">
      <c r="F47" s="155" t="s">
        <v>383</v>
      </c>
      <c r="G47" s="156">
        <v>7.1400000000000005E-2</v>
      </c>
      <c r="H47" s="156">
        <v>8.4000000000000005E-2</v>
      </c>
      <c r="I47" s="156">
        <v>0.1043</v>
      </c>
    </row>
    <row r="48" spans="1:9" ht="15" customHeight="1" thickBot="1" x14ac:dyDescent="0.25">
      <c r="F48" s="155" t="s">
        <v>382</v>
      </c>
      <c r="G48" s="154" t="s">
        <v>391</v>
      </c>
      <c r="H48" s="154"/>
      <c r="I48" s="154"/>
    </row>
    <row r="50" spans="6:9" ht="13.5" customHeight="1" thickBot="1" x14ac:dyDescent="0.25">
      <c r="F50" s="159" t="s">
        <v>390</v>
      </c>
      <c r="G50" s="159"/>
      <c r="H50" s="159"/>
      <c r="I50" s="159"/>
    </row>
    <row r="51" spans="6:9" ht="29.25" thickBot="1" x14ac:dyDescent="0.25">
      <c r="F51" s="158" t="s">
        <v>389</v>
      </c>
      <c r="G51" s="157" t="s">
        <v>388</v>
      </c>
      <c r="H51" s="157" t="s">
        <v>387</v>
      </c>
      <c r="I51" s="157" t="s">
        <v>386</v>
      </c>
    </row>
    <row r="52" spans="6:9" ht="15" thickBot="1" x14ac:dyDescent="0.25">
      <c r="F52" s="155" t="s">
        <v>385</v>
      </c>
      <c r="G52" s="156">
        <v>1.4999999999999999E-2</v>
      </c>
      <c r="H52" s="156">
        <v>3.4500000000000003E-2</v>
      </c>
      <c r="I52" s="156">
        <v>4.4900000000000002E-2</v>
      </c>
    </row>
    <row r="53" spans="6:9" ht="15" thickBot="1" x14ac:dyDescent="0.25">
      <c r="F53" s="155" t="s">
        <v>371</v>
      </c>
      <c r="G53" s="156">
        <v>3.0000000000000001E-3</v>
      </c>
      <c r="H53" s="156">
        <v>4.7999999999999996E-3</v>
      </c>
      <c r="I53" s="156">
        <v>8.2000000000000007E-3</v>
      </c>
    </row>
    <row r="54" spans="6:9" ht="15" thickBot="1" x14ac:dyDescent="0.25">
      <c r="F54" s="155" t="s">
        <v>373</v>
      </c>
      <c r="G54" s="156">
        <v>5.5999999999999999E-3</v>
      </c>
      <c r="H54" s="156">
        <v>8.5000000000000006E-3</v>
      </c>
      <c r="I54" s="156">
        <v>8.8999999999999999E-3</v>
      </c>
    </row>
    <row r="55" spans="6:9" ht="15" thickBot="1" x14ac:dyDescent="0.25">
      <c r="F55" s="155" t="s">
        <v>384</v>
      </c>
      <c r="G55" s="156">
        <v>8.5000000000000006E-3</v>
      </c>
      <c r="H55" s="156">
        <v>8.5000000000000006E-3</v>
      </c>
      <c r="I55" s="156">
        <v>1.11E-2</v>
      </c>
    </row>
    <row r="56" spans="6:9" ht="15" thickBot="1" x14ac:dyDescent="0.25">
      <c r="F56" s="155" t="s">
        <v>383</v>
      </c>
      <c r="G56" s="156">
        <v>3.5000000000000003E-2</v>
      </c>
      <c r="H56" s="156">
        <v>5.11E-2</v>
      </c>
      <c r="I56" s="156">
        <v>6.2199999999999998E-2</v>
      </c>
    </row>
    <row r="57" spans="6:9" ht="15" customHeight="1" thickBot="1" x14ac:dyDescent="0.25">
      <c r="F57" s="155" t="s">
        <v>382</v>
      </c>
      <c r="G57" s="154" t="s">
        <v>381</v>
      </c>
      <c r="H57" s="154"/>
      <c r="I57" s="154"/>
    </row>
  </sheetData>
  <mergeCells count="11">
    <mergeCell ref="G30:I30"/>
    <mergeCell ref="G39:I39"/>
    <mergeCell ref="G48:I48"/>
    <mergeCell ref="F50:I50"/>
    <mergeCell ref="G57:I57"/>
    <mergeCell ref="A27:D27"/>
    <mergeCell ref="F5:I5"/>
    <mergeCell ref="G12:I12"/>
    <mergeCell ref="G21:I21"/>
    <mergeCell ref="F23:I23"/>
    <mergeCell ref="A25:D25"/>
  </mergeCells>
  <pageMargins left="0.51180555555555496" right="0.51180555555555496" top="0.78749999999999998" bottom="0.78749999999999998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Orçamento Sintético</vt:lpstr>
      <vt:lpstr>CRONOGRAMA</vt:lpstr>
      <vt:lpstr>DEMONS BDI</vt:lpstr>
      <vt:lpstr>COMP BDI</vt:lpstr>
      <vt:lpstr>CRONOGRAMA!Area_de_impressao</vt:lpstr>
      <vt:lpstr>'Orçamento Sintético'!Area_de_impressao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Ditec</cp:lastModifiedBy>
  <cp:revision>0</cp:revision>
  <cp:lastPrinted>2022-11-24T12:46:54Z</cp:lastPrinted>
  <dcterms:created xsi:type="dcterms:W3CDTF">2022-11-23T20:07:56Z</dcterms:created>
  <dcterms:modified xsi:type="dcterms:W3CDTF">2022-11-24T16:04:05Z</dcterms:modified>
</cp:coreProperties>
</file>